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План-отчет (2019-2020)\6НК\"/>
    </mc:Choice>
  </mc:AlternateContent>
  <bookViews>
    <workbookView xWindow="0" yWindow="0" windowWidth="28755" windowHeight="12270" tabRatio="785" activeTab="2"/>
  </bookViews>
  <sheets>
    <sheet name="Титул" sheetId="1" r:id="rId1"/>
    <sheet name="ЦДБ+ЦГБ" sheetId="17" r:id="rId2"/>
    <sheet name="ЦДБ" sheetId="18" r:id="rId3"/>
    <sheet name="ЦБ" sheetId="19" r:id="rId4"/>
    <sheet name="ф 2" sheetId="20" r:id="rId5"/>
    <sheet name="ф 3" sheetId="21" r:id="rId6"/>
    <sheet name="ф 4" sheetId="22" r:id="rId7"/>
    <sheet name="ф 5" sheetId="23" r:id="rId8"/>
    <sheet name="ф 7" sheetId="24" r:id="rId9"/>
    <sheet name="ф 8" sheetId="25" r:id="rId10"/>
    <sheet name="ф 10" sheetId="26" r:id="rId11"/>
    <sheet name="ф 12" sheetId="27" r:id="rId12"/>
    <sheet name="ф 15" sheetId="28" r:id="rId13"/>
    <sheet name="ф 16" sheetId="29" r:id="rId14"/>
    <sheet name="ф 17" sheetId="30" r:id="rId15"/>
  </sheets>
  <definedNames>
    <definedName name="_xlnm.Print_Area" localSheetId="0">Титул!$A$1:$CA$35</definedName>
  </definedNames>
  <calcPr calcId="162913" refMode="R1C1"/>
</workbook>
</file>

<file path=xl/calcChain.xml><?xml version="1.0" encoding="utf-8"?>
<calcChain xmlns="http://schemas.openxmlformats.org/spreadsheetml/2006/main">
  <c r="F89" i="17" l="1"/>
  <c r="AA89" i="17"/>
  <c r="R89" i="17"/>
  <c r="M89" i="17"/>
  <c r="F89" i="18"/>
  <c r="V66" i="17"/>
  <c r="BA89" i="17"/>
  <c r="BO58" i="17"/>
  <c r="BK58" i="17"/>
  <c r="AD34" i="17"/>
  <c r="AD33" i="17"/>
  <c r="Z103" i="17" l="1"/>
  <c r="N103" i="17"/>
  <c r="F103" i="17"/>
  <c r="CE97" i="17"/>
  <c r="BW97" i="17"/>
  <c r="BR97" i="17"/>
  <c r="AN97" i="17"/>
  <c r="AG97" i="17"/>
  <c r="T97" i="17"/>
  <c r="O97" i="17"/>
  <c r="F97" i="17"/>
  <c r="CB89" i="17"/>
  <c r="BH89" i="17"/>
  <c r="CL80" i="17"/>
  <c r="CG80" i="17"/>
  <c r="CB80" i="17"/>
  <c r="BW80" i="17"/>
  <c r="BR80" i="17"/>
  <c r="BM80" i="17"/>
  <c r="BG80" i="17"/>
  <c r="BA80" i="17"/>
  <c r="AU80" i="17"/>
  <c r="AO80" i="17"/>
  <c r="AF80" i="17"/>
  <c r="Z80" i="17"/>
  <c r="T80" i="17"/>
  <c r="N80" i="17"/>
  <c r="F80" i="17"/>
  <c r="BP70" i="17"/>
  <c r="BU70" i="17"/>
  <c r="BP69" i="17"/>
  <c r="AN69" i="17"/>
  <c r="AA69" i="17"/>
  <c r="V69" i="17"/>
  <c r="CJ68" i="17"/>
  <c r="BY68" i="17"/>
  <c r="BU68" i="17"/>
  <c r="BP68" i="17"/>
  <c r="BH68" i="17"/>
  <c r="BA68" i="17"/>
  <c r="AU68" i="17"/>
  <c r="AG68" i="17"/>
  <c r="V68" i="17"/>
  <c r="CJ67" i="17"/>
  <c r="BY67" i="17"/>
  <c r="BU67" i="17"/>
  <c r="BP67" i="17"/>
  <c r="V67" i="17"/>
  <c r="CJ66" i="17"/>
  <c r="BY66" i="17"/>
  <c r="BU66" i="17"/>
  <c r="BP66" i="17"/>
  <c r="BA66" i="17"/>
  <c r="AU66" i="17"/>
  <c r="AG66" i="17"/>
  <c r="BA58" i="17"/>
  <c r="AR58" i="17"/>
  <c r="AN58" i="17"/>
  <c r="AG58" i="17"/>
  <c r="Z58" i="17"/>
  <c r="P58" i="17"/>
  <c r="J58" i="17"/>
  <c r="F58" i="17"/>
  <c r="CF43" i="17"/>
  <c r="AF43" i="17"/>
  <c r="W43" i="17"/>
  <c r="AF42" i="17"/>
  <c r="W42" i="17"/>
  <c r="BQ35" i="17"/>
  <c r="BI35" i="17"/>
  <c r="AR35" i="17"/>
  <c r="AK35" i="17"/>
  <c r="AD35" i="17"/>
  <c r="AK34" i="17"/>
  <c r="BQ33" i="17"/>
  <c r="AR33" i="17"/>
  <c r="AK33" i="17"/>
  <c r="AM19" i="17"/>
  <c r="Y19" i="17"/>
  <c r="R19" i="17"/>
  <c r="BD14" i="17"/>
  <c r="AU14" i="17"/>
  <c r="AO14" i="17"/>
  <c r="AI14" i="17"/>
  <c r="BY103" i="17"/>
  <c r="BQ103" i="17"/>
  <c r="AY103" i="17"/>
  <c r="AR103" i="17"/>
  <c r="BE97" i="17"/>
  <c r="AZ97" i="17"/>
  <c r="CI89" i="17"/>
  <c r="BT89" i="17"/>
  <c r="BM89" i="17"/>
  <c r="AU89" i="17"/>
  <c r="AL89" i="17"/>
  <c r="BU69" i="17"/>
  <c r="AN68" i="17"/>
  <c r="AA68" i="17"/>
  <c r="CE67" i="17"/>
  <c r="CE68" i="17"/>
  <c r="BH67" i="17"/>
  <c r="BA67" i="17"/>
  <c r="AU67" i="17"/>
  <c r="AN67" i="17"/>
  <c r="AG67" i="17"/>
  <c r="AA67" i="17"/>
  <c r="CE66" i="17"/>
  <c r="BH66" i="17"/>
  <c r="AN66" i="17"/>
  <c r="AA66" i="17"/>
  <c r="CK58" i="17"/>
  <c r="CE58" i="17"/>
  <c r="BY58" i="17"/>
  <c r="BU43" i="17"/>
  <c r="BH43" i="17"/>
  <c r="CH35" i="17"/>
  <c r="BZ35" i="17"/>
  <c r="AZ35" i="17"/>
  <c r="CH34" i="17"/>
  <c r="BZ34" i="17"/>
  <c r="BQ34" i="17"/>
  <c r="BI34" i="17"/>
  <c r="AZ34" i="17"/>
  <c r="AR34" i="17"/>
  <c r="CH33" i="17"/>
  <c r="BZ33" i="17"/>
  <c r="BI33" i="17"/>
  <c r="AZ33" i="17"/>
  <c r="AR24" i="17"/>
  <c r="CI14" i="17"/>
  <c r="BZ14" i="17"/>
  <c r="BT14" i="17"/>
  <c r="L14" i="17"/>
  <c r="F14" i="17"/>
  <c r="AU67" i="30"/>
  <c r="AU68" i="30"/>
  <c r="AU66" i="30"/>
  <c r="AU67" i="28"/>
  <c r="AU68" i="28"/>
  <c r="AU66" i="28"/>
  <c r="AU67" i="23"/>
  <c r="AU68" i="23"/>
  <c r="AU66" i="23"/>
  <c r="AU68" i="21"/>
  <c r="AU67" i="21"/>
  <c r="AU66" i="21"/>
  <c r="AU67" i="20"/>
  <c r="AU68" i="20"/>
  <c r="AU66" i="20"/>
  <c r="CR69" i="18"/>
  <c r="CR68" i="18"/>
  <c r="CR67" i="18"/>
  <c r="AU67" i="18" l="1"/>
  <c r="CR68" i="22"/>
  <c r="BY103" i="18"/>
  <c r="BQ103" i="18"/>
  <c r="AY103" i="18"/>
  <c r="AR103" i="18"/>
  <c r="Z103" i="18"/>
  <c r="N103" i="18"/>
  <c r="F103" i="18"/>
  <c r="CE97" i="18"/>
  <c r="BW97" i="18"/>
  <c r="BR97" i="18"/>
  <c r="BE97" i="18"/>
  <c r="AZ97" i="18"/>
  <c r="AN97" i="18"/>
  <c r="AG97" i="18"/>
  <c r="T97" i="18"/>
  <c r="O97" i="18"/>
  <c r="F97" i="18"/>
  <c r="CI89" i="18"/>
  <c r="CB89" i="18"/>
  <c r="BT89" i="18"/>
  <c r="BM89" i="18"/>
  <c r="BH89" i="18"/>
  <c r="BA89" i="18"/>
  <c r="AU89" i="18"/>
  <c r="AL89" i="18"/>
  <c r="AA89" i="18"/>
  <c r="R89" i="18"/>
  <c r="F89" i="19"/>
  <c r="V68" i="20" l="1"/>
  <c r="V67" i="20"/>
  <c r="Q67" i="20" s="1"/>
  <c r="CQ58" i="20" l="1"/>
  <c r="CR67" i="20"/>
  <c r="CQ66" i="20"/>
  <c r="CQ67" i="20"/>
  <c r="BP67" i="19" l="1"/>
  <c r="BP66" i="19"/>
  <c r="W33" i="22"/>
  <c r="W34" i="25"/>
  <c r="W33" i="25"/>
  <c r="CS70" i="30" l="1"/>
  <c r="BY67" i="30"/>
  <c r="BU70" i="29"/>
  <c r="BY67" i="27"/>
  <c r="BY66" i="27"/>
  <c r="CQ66" i="27" s="1"/>
  <c r="CQ65" i="26"/>
  <c r="CQ67" i="25"/>
  <c r="CQ66" i="25"/>
  <c r="CQ66" i="24"/>
  <c r="CR67" i="23"/>
  <c r="CQ67" i="23"/>
  <c r="CQ66" i="23"/>
  <c r="CQ67" i="22"/>
  <c r="CQ66" i="22"/>
  <c r="CS67" i="21"/>
  <c r="CS58" i="23" l="1"/>
  <c r="CS58" i="22"/>
  <c r="AR58" i="22"/>
  <c r="CS58" i="21"/>
  <c r="CS58" i="20"/>
  <c r="CS60" i="19"/>
  <c r="BD14" i="25"/>
  <c r="BW80" i="19"/>
  <c r="AO80" i="19"/>
  <c r="Z80" i="19"/>
  <c r="N80" i="19"/>
  <c r="CR80" i="19"/>
  <c r="CQ70" i="19"/>
  <c r="V66" i="19"/>
  <c r="CQ70" i="29"/>
  <c r="CQ70" i="27"/>
  <c r="CQ70" i="26"/>
  <c r="CQ70" i="25"/>
  <c r="CQ70" i="24"/>
  <c r="CQ70" i="22"/>
  <c r="Q66" i="30"/>
  <c r="Q70" i="30" s="1"/>
  <c r="V66" i="30"/>
  <c r="Q68" i="28"/>
  <c r="V68" i="28"/>
  <c r="V67" i="28"/>
  <c r="Q67" i="28" s="1"/>
  <c r="V66" i="28"/>
  <c r="V70" i="28" s="1"/>
  <c r="Q70" i="24"/>
  <c r="Q69" i="24"/>
  <c r="Q67" i="24"/>
  <c r="Q68" i="24"/>
  <c r="Q66" i="24"/>
  <c r="V70" i="24"/>
  <c r="V68" i="24"/>
  <c r="V66" i="24"/>
  <c r="CJ70" i="22"/>
  <c r="CE70" i="22"/>
  <c r="BY70" i="22"/>
  <c r="BU70" i="22"/>
  <c r="BP70" i="22"/>
  <c r="BH70" i="22"/>
  <c r="BA70" i="22"/>
  <c r="AU70" i="22"/>
  <c r="AN70" i="22"/>
  <c r="AG70" i="22"/>
  <c r="AA70" i="22"/>
  <c r="V70" i="22"/>
  <c r="AR58" i="30"/>
  <c r="CQ59" i="30"/>
  <c r="Q66" i="28" l="1"/>
  <c r="Q70" i="28" s="1"/>
  <c r="CQ59" i="29"/>
  <c r="CQ59" i="28"/>
  <c r="CQ58" i="27"/>
  <c r="CR58" i="26"/>
  <c r="CQ59" i="20"/>
  <c r="CQ58" i="19"/>
  <c r="CQ58" i="30"/>
  <c r="CQ58" i="29"/>
  <c r="CQ58" i="28"/>
  <c r="F58" i="27"/>
  <c r="CQ57" i="27"/>
  <c r="CQ58" i="26"/>
  <c r="F58" i="26"/>
  <c r="CQ59" i="25"/>
  <c r="CQ58" i="22"/>
  <c r="CQ59" i="21"/>
  <c r="CR58" i="19"/>
  <c r="CQ58" i="25"/>
  <c r="CR58" i="24"/>
  <c r="CQ58" i="24"/>
  <c r="CQ59" i="23"/>
  <c r="CQ58" i="23"/>
  <c r="Q67" i="22"/>
  <c r="Q68" i="22"/>
  <c r="Q66" i="22"/>
  <c r="CR58" i="22"/>
  <c r="CQ59" i="22"/>
  <c r="CQ66" i="21"/>
  <c r="Q70" i="21"/>
  <c r="CQ67" i="21"/>
  <c r="CQ68" i="21"/>
  <c r="CQ58" i="21"/>
  <c r="BO58" i="19"/>
  <c r="BK58" i="19"/>
  <c r="W35" i="30"/>
  <c r="CR67" i="21" l="1"/>
  <c r="Q68" i="20"/>
  <c r="V66" i="20"/>
  <c r="Q66" i="20" s="1"/>
  <c r="Q70" i="20" s="1"/>
  <c r="CJ70" i="20"/>
  <c r="CE70" i="20"/>
  <c r="BY70" i="20"/>
  <c r="BU70" i="20"/>
  <c r="BP70" i="20"/>
  <c r="BH70" i="20"/>
  <c r="BA70" i="20"/>
  <c r="AU70" i="20"/>
  <c r="AN70" i="20"/>
  <c r="AG70" i="20"/>
  <c r="AA70" i="20"/>
  <c r="V70" i="20"/>
  <c r="CQ70" i="20" l="1"/>
  <c r="F89" i="26"/>
  <c r="CJ70" i="26"/>
  <c r="CE70" i="26"/>
  <c r="BY70" i="26"/>
  <c r="BU70" i="26"/>
  <c r="BP70" i="26"/>
  <c r="BH70" i="26"/>
  <c r="BA70" i="26"/>
  <c r="AU70" i="26"/>
  <c r="AN70" i="26"/>
  <c r="AG70" i="26"/>
  <c r="AA70" i="26"/>
  <c r="V70" i="26"/>
  <c r="Q70" i="26"/>
  <c r="W35" i="26"/>
  <c r="W34" i="26"/>
  <c r="W33" i="26"/>
  <c r="BD14" i="24" l="1"/>
  <c r="AU14" i="18"/>
  <c r="BZ14" i="18"/>
  <c r="AI14" i="18"/>
  <c r="BD14" i="18" s="1"/>
  <c r="F89" i="20"/>
  <c r="F58" i="20"/>
  <c r="W35" i="20"/>
  <c r="W34" i="20"/>
  <c r="W33" i="20"/>
  <c r="BD14" i="20"/>
  <c r="F80" i="19"/>
  <c r="BU67" i="19"/>
  <c r="BU68" i="19"/>
  <c r="BU66" i="19"/>
  <c r="BY66" i="19"/>
  <c r="Q66" i="19"/>
  <c r="Q70" i="19" s="1"/>
  <c r="BA58" i="19"/>
  <c r="AR58" i="19"/>
  <c r="AN58" i="19"/>
  <c r="J58" i="19"/>
  <c r="F58" i="19"/>
  <c r="CF43" i="18" l="1"/>
  <c r="BU43" i="18"/>
  <c r="BH43" i="18"/>
  <c r="AF43" i="18"/>
  <c r="AO43" i="18"/>
  <c r="W43" i="18"/>
  <c r="AF42" i="18"/>
  <c r="AO42" i="18"/>
  <c r="W42" i="18"/>
  <c r="BD14" i="19" l="1"/>
  <c r="AO14" i="18"/>
  <c r="W34" i="30"/>
  <c r="W33" i="30"/>
  <c r="F89" i="30"/>
  <c r="CJ70" i="30"/>
  <c r="CE70" i="30"/>
  <c r="BY70" i="30"/>
  <c r="BU70" i="30"/>
  <c r="BP70" i="30"/>
  <c r="BH70" i="30"/>
  <c r="BA70" i="30"/>
  <c r="AU70" i="30"/>
  <c r="CQ70" i="30" s="1"/>
  <c r="AN70" i="30"/>
  <c r="AG70" i="30"/>
  <c r="AA70" i="30"/>
  <c r="V70" i="30"/>
  <c r="F89" i="25"/>
  <c r="CJ70" i="25"/>
  <c r="CE70" i="25"/>
  <c r="BY70" i="25"/>
  <c r="BU70" i="25"/>
  <c r="BP70" i="25"/>
  <c r="BH70" i="25"/>
  <c r="BA70" i="25"/>
  <c r="AU70" i="25"/>
  <c r="AN70" i="25"/>
  <c r="AG70" i="25"/>
  <c r="AA70" i="25"/>
  <c r="V70" i="25"/>
  <c r="Q70" i="25"/>
  <c r="F89" i="24"/>
  <c r="CJ70" i="24"/>
  <c r="CE70" i="24"/>
  <c r="BY70" i="24"/>
  <c r="BU70" i="24"/>
  <c r="BP70" i="24"/>
  <c r="BH70" i="24"/>
  <c r="BA70" i="24"/>
  <c r="AU70" i="24"/>
  <c r="AN70" i="24"/>
  <c r="AG70" i="24"/>
  <c r="AA70" i="24"/>
  <c r="W34" i="24"/>
  <c r="F89" i="27"/>
  <c r="CJ70" i="27"/>
  <c r="CE70" i="27"/>
  <c r="BY70" i="27"/>
  <c r="BU70" i="27"/>
  <c r="BP70" i="27"/>
  <c r="BH70" i="27"/>
  <c r="BA70" i="27"/>
  <c r="AU70" i="27"/>
  <c r="AN70" i="27"/>
  <c r="AG70" i="27"/>
  <c r="AA70" i="27"/>
  <c r="V70" i="27"/>
  <c r="Q70" i="27"/>
  <c r="W35" i="27"/>
  <c r="W34" i="27"/>
  <c r="W33" i="27"/>
  <c r="F89" i="23"/>
  <c r="CJ70" i="23"/>
  <c r="CE70" i="23"/>
  <c r="BY70" i="23"/>
  <c r="BU70" i="23"/>
  <c r="BP70" i="23"/>
  <c r="BH70" i="23"/>
  <c r="BA70" i="23"/>
  <c r="AU70" i="23"/>
  <c r="CQ70" i="23" s="1"/>
  <c r="AN70" i="23"/>
  <c r="AG70" i="23"/>
  <c r="AA70" i="23"/>
  <c r="V70" i="23"/>
  <c r="Q70" i="23"/>
  <c r="W34" i="23"/>
  <c r="W33" i="23"/>
  <c r="CJ70" i="19"/>
  <c r="CE70" i="19"/>
  <c r="BY70" i="19"/>
  <c r="BU70" i="19"/>
  <c r="BP70" i="19"/>
  <c r="BH70" i="19"/>
  <c r="BA70" i="19"/>
  <c r="AU70" i="19"/>
  <c r="AN70" i="19"/>
  <c r="AG70" i="19"/>
  <c r="AA70" i="19"/>
  <c r="V70" i="19"/>
  <c r="W35" i="19"/>
  <c r="W34" i="19"/>
  <c r="W33" i="19"/>
  <c r="F89" i="22"/>
  <c r="Q70" i="22"/>
  <c r="W35" i="22"/>
  <c r="F89" i="28" l="1"/>
  <c r="CJ70" i="28"/>
  <c r="CE70" i="28"/>
  <c r="BY70" i="28"/>
  <c r="BU70" i="28"/>
  <c r="BP70" i="28"/>
  <c r="BH70" i="28"/>
  <c r="BA70" i="28"/>
  <c r="AU70" i="28"/>
  <c r="CQ70" i="28" s="1"/>
  <c r="AN70" i="28"/>
  <c r="AG70" i="28"/>
  <c r="AA70" i="28"/>
  <c r="W35" i="28"/>
  <c r="W34" i="28"/>
  <c r="W33" i="28"/>
  <c r="F89" i="29"/>
  <c r="CJ70" i="29"/>
  <c r="CE70" i="29"/>
  <c r="BY70" i="29"/>
  <c r="BP70" i="29"/>
  <c r="BH70" i="29"/>
  <c r="BA70" i="29"/>
  <c r="AU70" i="29"/>
  <c r="AN70" i="29"/>
  <c r="AG70" i="29"/>
  <c r="AA70" i="29"/>
  <c r="V70" i="29"/>
  <c r="Q70" i="29"/>
  <c r="Q69" i="17" l="1"/>
  <c r="Q67" i="17"/>
  <c r="Q68" i="17"/>
  <c r="Q66" i="17"/>
  <c r="AN69" i="18"/>
  <c r="CL80" i="18"/>
  <c r="CG80" i="18"/>
  <c r="CB80" i="18"/>
  <c r="BW80" i="18"/>
  <c r="BR80" i="18"/>
  <c r="BM80" i="18"/>
  <c r="AF80" i="18"/>
  <c r="BG80" i="18"/>
  <c r="BA80" i="18"/>
  <c r="AU80" i="18"/>
  <c r="AO80" i="18"/>
  <c r="Z80" i="18"/>
  <c r="T80" i="18"/>
  <c r="N80" i="18"/>
  <c r="F80" i="18"/>
  <c r="CJ70" i="21"/>
  <c r="CE70" i="21"/>
  <c r="BY70" i="21"/>
  <c r="BU70" i="21"/>
  <c r="BP70" i="21"/>
  <c r="BH70" i="21"/>
  <c r="BA70" i="21"/>
  <c r="AU70" i="21"/>
  <c r="CQ70" i="21" s="1"/>
  <c r="AN70" i="21"/>
  <c r="AG70" i="21"/>
  <c r="AA70" i="21"/>
  <c r="V70" i="21"/>
  <c r="CJ67" i="18"/>
  <c r="CU69" i="18" s="1"/>
  <c r="CJ68" i="18"/>
  <c r="CJ66" i="18"/>
  <c r="CJ70" i="18" s="1"/>
  <c r="BU67" i="18"/>
  <c r="BU68" i="18"/>
  <c r="CU68" i="18" s="1"/>
  <c r="BU66" i="18"/>
  <c r="BU70" i="18" s="1"/>
  <c r="BH67" i="18"/>
  <c r="BH68" i="18"/>
  <c r="BH66" i="18"/>
  <c r="BH70" i="18" s="1"/>
  <c r="BA68" i="18"/>
  <c r="BA67" i="18"/>
  <c r="CS67" i="18" s="1"/>
  <c r="BA66" i="18"/>
  <c r="AG68" i="18"/>
  <c r="AN67" i="18"/>
  <c r="AN68" i="18"/>
  <c r="AN66" i="18"/>
  <c r="AG67" i="18"/>
  <c r="AG66" i="18"/>
  <c r="AG70" i="18" s="1"/>
  <c r="BY67" i="18"/>
  <c r="BY68" i="18"/>
  <c r="BY66" i="18"/>
  <c r="AU68" i="18"/>
  <c r="CR66" i="18" s="1"/>
  <c r="AU66" i="18"/>
  <c r="AU70" i="18" s="1"/>
  <c r="AA67" i="18"/>
  <c r="AA68" i="18"/>
  <c r="AA69" i="18"/>
  <c r="AA66" i="18"/>
  <c r="BP67" i="18"/>
  <c r="BP68" i="18"/>
  <c r="BP66" i="18"/>
  <c r="BP70" i="18" s="1"/>
  <c r="CE67" i="18"/>
  <c r="CE68" i="18"/>
  <c r="CE66" i="18"/>
  <c r="CE70" i="18" s="1"/>
  <c r="V67" i="18"/>
  <c r="CQ67" i="18" s="1"/>
  <c r="V68" i="18"/>
  <c r="CQ68" i="18" s="1"/>
  <c r="V69" i="18"/>
  <c r="CQ69" i="18" s="1"/>
  <c r="V66" i="18"/>
  <c r="Q67" i="18"/>
  <c r="Q68" i="18"/>
  <c r="Q69" i="18"/>
  <c r="Q66" i="18"/>
  <c r="BY58" i="18"/>
  <c r="BO58" i="18"/>
  <c r="BK58" i="18"/>
  <c r="CS62" i="18" s="1"/>
  <c r="BA58" i="18"/>
  <c r="AR58" i="18"/>
  <c r="CR62" i="18" s="1"/>
  <c r="AN58" i="18"/>
  <c r="AG58" i="18"/>
  <c r="Z58" i="18"/>
  <c r="P58" i="18"/>
  <c r="J58" i="18"/>
  <c r="F58" i="18"/>
  <c r="CH34" i="18"/>
  <c r="CH35" i="18"/>
  <c r="CH33" i="18"/>
  <c r="BZ34" i="18"/>
  <c r="BZ35" i="18"/>
  <c r="BZ33" i="18"/>
  <c r="BQ34" i="18"/>
  <c r="BQ35" i="18"/>
  <c r="BQ33" i="18"/>
  <c r="AZ34" i="18"/>
  <c r="AZ35" i="18"/>
  <c r="AZ33" i="18"/>
  <c r="BI34" i="18"/>
  <c r="BI35" i="18"/>
  <c r="BI33" i="18"/>
  <c r="AR34" i="18"/>
  <c r="AR35" i="18"/>
  <c r="AR33" i="18"/>
  <c r="AK34" i="18"/>
  <c r="AK35" i="18"/>
  <c r="AK33" i="18"/>
  <c r="AD35" i="18"/>
  <c r="AD34" i="18"/>
  <c r="AD33" i="18"/>
  <c r="AM19" i="18"/>
  <c r="Y19" i="18"/>
  <c r="F19" i="18"/>
  <c r="F19" i="17" s="1"/>
  <c r="R19" i="18"/>
  <c r="CI14" i="18"/>
  <c r="BT14" i="18"/>
  <c r="BM14" i="18"/>
  <c r="W35" i="21"/>
  <c r="W34" i="21"/>
  <c r="W33" i="21"/>
  <c r="BH70" i="17"/>
  <c r="AU70" i="17"/>
  <c r="CJ70" i="17"/>
  <c r="CE70" i="17"/>
  <c r="BY70" i="17"/>
  <c r="BA70" i="17"/>
  <c r="AN70" i="17"/>
  <c r="AG70" i="17"/>
  <c r="AA70" i="17"/>
  <c r="V70" i="17"/>
  <c r="W35" i="17"/>
  <c r="W34" i="17"/>
  <c r="W33" i="17"/>
  <c r="Q70" i="17" l="1"/>
  <c r="CR35" i="18"/>
  <c r="BA70" i="18"/>
  <c r="CS66" i="18"/>
  <c r="CU67" i="18"/>
  <c r="V70" i="18"/>
  <c r="CQ66" i="18"/>
  <c r="CQ60" i="18"/>
  <c r="CS68" i="18"/>
  <c r="CT66" i="18"/>
  <c r="BY70" i="18"/>
  <c r="CU66" i="18"/>
  <c r="CR60" i="18"/>
  <c r="Q70" i="18"/>
  <c r="CS60" i="18" s="1"/>
  <c r="AA70" i="18"/>
  <c r="AN70" i="18"/>
  <c r="W34" i="18"/>
  <c r="W35" i="18"/>
  <c r="W33" i="18"/>
  <c r="CR70" i="18" l="1"/>
  <c r="CQ70" i="18"/>
</calcChain>
</file>

<file path=xl/sharedStrings.xml><?xml version="1.0" encoding="utf-8"?>
<sst xmlns="http://schemas.openxmlformats.org/spreadsheetml/2006/main" count="3616" uniqueCount="290">
  <si>
    <t>"</t>
  </si>
  <si>
    <t>КОНФИДЕНЦИАЛЬНОСТЬ ГАРАНТИРУЕТСЯ ПОЛУЧАТЕЛЕМ ИНФОРМАЦИИ</t>
  </si>
  <si>
    <t>Наименование отчитывающейся организации</t>
  </si>
  <si>
    <t>Почтовый адрес</t>
  </si>
  <si>
    <t>2</t>
  </si>
  <si>
    <t>3</t>
  </si>
  <si>
    <t>4</t>
  </si>
  <si>
    <t>Код</t>
  </si>
  <si>
    <t>(Ф.И.О.)</t>
  </si>
  <si>
    <t>(подпись)</t>
  </si>
  <si>
    <t>год</t>
  </si>
  <si>
    <t>(номер контактного телефона)</t>
  </si>
  <si>
    <t>(дата составления документа)</t>
  </si>
  <si>
    <t>Код
формы
по ОКУД</t>
  </si>
  <si>
    <t>за 20</t>
  </si>
  <si>
    <t>Годовая</t>
  </si>
  <si>
    <t>отчитывающейся организации
по ОКПО</t>
  </si>
  <si>
    <t>Код по ОКЕИ: единица - 642</t>
  </si>
  <si>
    <t>01</t>
  </si>
  <si>
    <t>02</t>
  </si>
  <si>
    <t>04</t>
  </si>
  <si>
    <t>05</t>
  </si>
  <si>
    <t>06</t>
  </si>
  <si>
    <t>13</t>
  </si>
  <si>
    <t>17</t>
  </si>
  <si>
    <t>18</t>
  </si>
  <si>
    <t>Предоставляют:</t>
  </si>
  <si>
    <t>Сроки предоставления</t>
  </si>
  <si>
    <t>от</t>
  </si>
  <si>
    <t>N</t>
  </si>
  <si>
    <t>ВОЗМОЖНО ПРЕДОСТАВЛЕНИЕ В ЭЛЕКТРОННОМ ВИДЕ</t>
  </si>
  <si>
    <t>ФЕДЕРАЛЬНОЕ СТАТИСТИЧЕСКОЕ НАБЛЮДЕНИЕ</t>
  </si>
  <si>
    <t>(должность)</t>
  </si>
  <si>
    <t>N
строки</t>
  </si>
  <si>
    <t>СВЕДЕНИЯ ОБ ОБЩЕДОСТУПНОЙ (ПУБЛИЧНОЙ) БИБЛИОТЕКЕ</t>
  </si>
  <si>
    <t>Форма N 6-НК</t>
  </si>
  <si>
    <t>- Министерству культуры Российской Федерации;</t>
  </si>
  <si>
    <t>0609521</t>
  </si>
  <si>
    <t xml:space="preserve">Наименование учредителя </t>
  </si>
  <si>
    <t xml:space="preserve">Наименование централизованной системы, в которую входит библиотека </t>
  </si>
  <si>
    <t>1. Материально-техническая база</t>
  </si>
  <si>
    <t>аварийное</t>
  </si>
  <si>
    <t>N 
строки</t>
  </si>
  <si>
    <t>Коды по ОКЕИ: единица - 642; квадратный метр - 055</t>
  </si>
  <si>
    <t>высшее</t>
  </si>
  <si>
    <t>свыше 10 лет</t>
  </si>
  <si>
    <t>Код по ОКЕИ: тысяча рублей - 384</t>
  </si>
  <si>
    <t>расходы на оплату труда</t>
  </si>
  <si>
    <t>на комплектование фонда</t>
  </si>
  <si>
    <t>всего</t>
  </si>
  <si>
    <t>г.</t>
  </si>
  <si>
    <t xml:space="preserve">Направление основной деятельности головной организации </t>
  </si>
  <si>
    <t>требует капитального ремонта</t>
  </si>
  <si>
    <t>по договору аренды</t>
  </si>
  <si>
    <t>прочие</t>
  </si>
  <si>
    <t>Число пунктов вне стационарного обслуживания пользователей библиотеки,
единиц</t>
  </si>
  <si>
    <t>Число посадочных мест для пользователей, единиц</t>
  </si>
  <si>
    <t>Наличие автоматизированных технологий (да - 1, нет - 0)</t>
  </si>
  <si>
    <t>N строки</t>
  </si>
  <si>
    <t>для хранения фондов 
(из гр.7)</t>
  </si>
  <si>
    <t>для обслуживания пользователей
(из гр.7)</t>
  </si>
  <si>
    <t>03</t>
  </si>
  <si>
    <t>Наименование показателей</t>
  </si>
  <si>
    <t>документы на микроформах</t>
  </si>
  <si>
    <t>документы на других видах носителей</t>
  </si>
  <si>
    <t>на языках народов 
России</t>
  </si>
  <si>
    <t>3. Электронные (сетевые) ресурсы</t>
  </si>
  <si>
    <t>Объем электронного каталога</t>
  </si>
  <si>
    <t>х</t>
  </si>
  <si>
    <t>4. Число пользователей и посещений библиотеки</t>
  </si>
  <si>
    <t>5. Библиотечно-информационное обслуживание пользователей</t>
  </si>
  <si>
    <t>14</t>
  </si>
  <si>
    <t>15</t>
  </si>
  <si>
    <t>16</t>
  </si>
  <si>
    <t>в том числе (из гр.3)</t>
  </si>
  <si>
    <t>6. Персонал библиотеки</t>
  </si>
  <si>
    <t>Штат библиотеки на конец отчетного года, единиц</t>
  </si>
  <si>
    <t>Численность работников, человек</t>
  </si>
  <si>
    <t>среднее 
профессиональное</t>
  </si>
  <si>
    <t>от 0 до 3 лет</t>
  </si>
  <si>
    <t>от 3 до 10 лет</t>
  </si>
  <si>
    <t>7. Поступление и использование финансовых средств</t>
  </si>
  <si>
    <t>на организацию и проведение мероприятий</t>
  </si>
  <si>
    <t>E-mail:</t>
  </si>
  <si>
    <t>из них имеют образование (из гр.5)</t>
  </si>
  <si>
    <t>из них библио-течное 
(из гр.9)</t>
  </si>
  <si>
    <t>Здания (помещения), доступные для лиц с нарушениями</t>
  </si>
  <si>
    <t>Объекты культурного наследия</t>
  </si>
  <si>
    <t>2. Формирование библиотечного фонда на физических (материальных) носителях</t>
  </si>
  <si>
    <t>Сетевые удаленные лицензионные документы</t>
  </si>
  <si>
    <t>в том числе по возрасту 
(из гр.5)</t>
  </si>
  <si>
    <t>из них 
библио-течное 
(из гр.7)</t>
  </si>
  <si>
    <t>в том числе со стажем работы в библиотеках
(из гр.5)</t>
  </si>
  <si>
    <t>из них прошли обучение (инструкти-рование) по вопросам, связанным с предоставле-нием услуг инвалидам 
(из гр.3)</t>
  </si>
  <si>
    <t>Площадь помещений, 
кв м</t>
  </si>
  <si>
    <t xml:space="preserve">феде-рального значения
(да - 1, 
нет - 0) </t>
  </si>
  <si>
    <t>регио-нального значения (да - 1, 
нет - 0)</t>
  </si>
  <si>
    <t>зрения
(да - 1, 
нет - 0)</t>
  </si>
  <si>
    <t>слуха
(да - 1, 
нет - 0)</t>
  </si>
  <si>
    <t>опорно-двигатель-ного аппарата
(да - 1, 
нет - 0)</t>
  </si>
  <si>
    <t>Коды по ОКЕИ: единица - 642; человек - 792; посещение - 5451</t>
  </si>
  <si>
    <t>Режимы  обслуживания</t>
  </si>
  <si>
    <t>в том числе (из гр.8)</t>
  </si>
  <si>
    <t>В удаленном режиме</t>
  </si>
  <si>
    <t xml:space="preserve">имеют инвалид-ность
(из гр.3)  </t>
  </si>
  <si>
    <t>до 30 лет</t>
  </si>
  <si>
    <t>от 30 до 55 лет</t>
  </si>
  <si>
    <t>55 лет и старше</t>
  </si>
  <si>
    <t>Число транспортных средств, единиц</t>
  </si>
  <si>
    <t>- органу исполнительной власти субъекта Российской Федерации, осуществляющему управление в сфере культуры;</t>
  </si>
  <si>
    <t>20 февраля</t>
  </si>
  <si>
    <t>1 марта</t>
  </si>
  <si>
    <t>из них (из гр.7)</t>
  </si>
  <si>
    <t>орган местного самоуправления, осуществляющий управление в сфере культуры:</t>
  </si>
  <si>
    <t>О внесении изменений 
(при наличии)</t>
  </si>
  <si>
    <t>орган исполнительной власти субъекта Российской Федерации, осуществляющий управление в сфере культуры:</t>
  </si>
  <si>
    <t>- Министерству культуры Российской Федерации</t>
  </si>
  <si>
    <t>15 февраля</t>
  </si>
  <si>
    <t xml:space="preserve">Наименование и тип библиотеки (библиотеки-филиала, организации, осуществляющей библиотечную деятельность) </t>
  </si>
  <si>
    <t xml:space="preserve">Число организаций, включенных в сводный отчет </t>
  </si>
  <si>
    <t>(заполняется органами исполнительной власти субъекта Российской Федерации и местного самоуправления)</t>
  </si>
  <si>
    <t>обработки поступлений 
и ведения электронного каталога</t>
  </si>
  <si>
    <t>организации и учета доступа посетителей</t>
  </si>
  <si>
    <t>учета документов библиотечного фонда</t>
  </si>
  <si>
    <t>в
оперативном управлении</t>
  </si>
  <si>
    <t>организации и учета выдачи фондов</t>
  </si>
  <si>
    <t>Всего
(сумма 
гр.4, 6-8)</t>
  </si>
  <si>
    <t>Документы в специальных форматах для слепых и слабовидящих
(из гр.3)</t>
  </si>
  <si>
    <t>печатные издания и неопубликованные документы</t>
  </si>
  <si>
    <t>электронные документы на съемных носителях</t>
  </si>
  <si>
    <t>на иностранных языках</t>
  </si>
  <si>
    <t>из общего объема (из гр.3)</t>
  </si>
  <si>
    <t>общее число записей</t>
  </si>
  <si>
    <t>из них число записей, доступных в Интернете
(из гр.3)</t>
  </si>
  <si>
    <t>Объем электронной
(цифровой) библиотеки</t>
  </si>
  <si>
    <t>общее число сетевых локальных документов</t>
  </si>
  <si>
    <t>из них число документов  в открытом доступе
(из гр.5)</t>
  </si>
  <si>
    <t>число баз данных</t>
  </si>
  <si>
    <t>всего
(из гр.2)</t>
  </si>
  <si>
    <t>дети до 14 лет включительно</t>
  </si>
  <si>
    <t>из них (из гр.3)</t>
  </si>
  <si>
    <t>молодежь 
15-30 лет</t>
  </si>
  <si>
    <t>Число зарегистрированных пользователей
библиотеки, человек</t>
  </si>
  <si>
    <t>Число обращений к библиотеке
удаленных пользователей, единиц</t>
  </si>
  <si>
    <t>число посещений библиотеки удаленно, через сеть Интернет</t>
  </si>
  <si>
    <t>в  том числе:
детей  до 14 лет включительно</t>
  </si>
  <si>
    <t>молодежь
15-30 лет</t>
  </si>
  <si>
    <t>доступных в виртуаль-
ных читальных залах</t>
  </si>
  <si>
    <t>сетевых удален-
ных лицен-зионных докумен-
тов</t>
  </si>
  <si>
    <t>Число культурно-просветительных мероприятий</t>
  </si>
  <si>
    <t>инсталли-рованных докумен-
тов</t>
  </si>
  <si>
    <t>из фонда на физи-
ческих носи-
телях</t>
  </si>
  <si>
    <t>из элек-тронной (циф-
ровой) библи-
отеки</t>
  </si>
  <si>
    <t xml:space="preserve">грантов в форме субсидий </t>
  </si>
  <si>
    <t>бюджетные ассигнования учредителя</t>
  </si>
  <si>
    <t>финанси-рование из бюджетов
других уровней</t>
  </si>
  <si>
    <t>от основных видов 
уставной деятель-
ности</t>
  </si>
  <si>
    <t>поступле-
ния от иной 
принося-
щей доход деятель-
ности</t>
  </si>
  <si>
    <t>благотвори-тельные 
и спонсор-
ские вклады</t>
  </si>
  <si>
    <t>из них
(из гр.12)</t>
  </si>
  <si>
    <t>поступления от оказания услуг (выполнения работ) на платной основе и от иной приносящей доход деятельности</t>
  </si>
  <si>
    <t>Израсходовано 
за отчетный период, 
всего</t>
  </si>
  <si>
    <t>для улучшения условий доступности для инвалидов 
и лиц с ОВЗ</t>
  </si>
  <si>
    <t>расходы на приобретение 
(замену) оборудования</t>
  </si>
  <si>
    <t>расходы на капитальный 
ремонт и реконструкцию</t>
  </si>
  <si>
    <t>за счет средств, полученных 
от оказания услуг (выполнения
работ) на платной основе и от иной приносящей доход деятельности</t>
  </si>
  <si>
    <t>на информатизацию библиотечной деятельности, в том числе создание электронных каталогов и оцифровку библиотечного фонда</t>
  </si>
  <si>
    <t>Должностное лицо, ответственное за предоставление первичных статистических данных (лицо, уполномоченное предоставлять первичные статистические данные от имени юридического лица)</t>
  </si>
  <si>
    <t>из них книг (из гр.4)</t>
  </si>
  <si>
    <t>В том числе (из гр.3)</t>
  </si>
  <si>
    <t>в том
числе удаленных пользо-вателей 
(из гр.2)</t>
  </si>
  <si>
    <t>в том числе пользователей, обслуженных в стационарных условиях</t>
  </si>
  <si>
    <t>число посеще-
ний КИБО</t>
  </si>
  <si>
    <t>в том числе (из гр.10)</t>
  </si>
  <si>
    <t>для получения
библиотечно-инфор-
мационных услуг</t>
  </si>
  <si>
    <t>Выдано (просмотрено) документов из фондов других библиотек</t>
  </si>
  <si>
    <t>с возмож-
ностью участия инвалидов
и лиц
с ОВЗ
(из гр.12)</t>
  </si>
  <si>
    <t>по месту располо-жения библи-
отеки 
(из гр.12)</t>
  </si>
  <si>
    <t>выезд-
ных
(из гр.12)</t>
  </si>
  <si>
    <t>Вы-
полне-
но спра-
вок и кон-
суль-
таций</t>
  </si>
  <si>
    <t>Выдано (просмотрено) документов из фондов данной библиотеки</t>
  </si>
  <si>
    <t>Коды по ОКЕИ: единица - 642; человек - 792</t>
  </si>
  <si>
    <t>Поступило
за
отчетный период, всего
(сумма
гр.3, 8, 9,
14)</t>
  </si>
  <si>
    <t>из них (из гр.2)</t>
  </si>
  <si>
    <t>в том числе (из гр.9)</t>
  </si>
  <si>
    <t xml:space="preserve">В стационарном режиме 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</si>
  <si>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
Российской Федерации об административных правонарушениях от 30.12.2001 N 195-ФЗ, а также статьей 3 Закона Российской Федерации
от 13.05.1992 N 2761-1 "Об ответственности за нарушение порядка представления государственной статистической отчетности"</t>
  </si>
  <si>
    <t>Приказ Росстата:
Об утверждении формы
от 07.08.2019 N 438</t>
  </si>
  <si>
    <t>юридические лица - общедоступные библиотеки, организации, осуществляющие библиотечную деятельность (полный перечень респондентов приведен в указаниях по заполнению формы федерального статистического наблюдения):</t>
  </si>
  <si>
    <t>Площадь помещений по форме 
пользования, кв м
 (из гр.7)</t>
  </si>
  <si>
    <t>Техническое состояние помещений, кв м
 (из гр.10)</t>
  </si>
  <si>
    <t>из них  компьютеризованных
(из гр.16)</t>
  </si>
  <si>
    <t xml:space="preserve">из них
с возможностью выхода в Интернет
 (из гр.17) </t>
  </si>
  <si>
    <t>для оцифровки фондов</t>
  </si>
  <si>
    <t>из них число специализированных транспортных средств
(из гр.25)</t>
  </si>
  <si>
    <t>Наличие специализированного оборудования для инвалидов, 
(да - 1, нет - 0)</t>
  </si>
  <si>
    <t>Состоит документов
на конец отчетного года</t>
  </si>
  <si>
    <t>Поступило документов
за отчетный год</t>
  </si>
  <si>
    <t>Выбыло документов
за отчетный год</t>
  </si>
  <si>
    <t>Поступило (создано, приобретено) за отчетный год</t>
  </si>
  <si>
    <t>Объем на конец
отчетного года</t>
  </si>
  <si>
    <t>Число баз данных инсталлированных документов</t>
  </si>
  <si>
    <t>в них полнотекстовых документов</t>
  </si>
  <si>
    <t>Наличие доступа в Интернет (да - 1, нет - 0) (07)</t>
  </si>
  <si>
    <t>Наличие возможности доступа в Интернет для посетителей (да - 1, нет - 0) (08)</t>
  </si>
  <si>
    <t>Наличие собственного Интернет-сайта или Интернет-страницы библиотеки (да - 1, нет - 0) (09)</t>
  </si>
  <si>
    <t>Наличие Интернет-сайта или Интернет-страницы, доступного для слепых и слабовидящих (да - 1, нет - 0) (10)</t>
  </si>
  <si>
    <t>11</t>
  </si>
  <si>
    <t xml:space="preserve">Всего (сумма
строк 12 и 15)                           </t>
  </si>
  <si>
    <t>12</t>
  </si>
  <si>
    <t>поступления от сдачи 
имущества 
в аренду</t>
  </si>
  <si>
    <t>субсидий, представляемых в соответствии с абз.2 п.1 ст.78.1 Бюджетного кодекса Российской Федерации</t>
  </si>
  <si>
    <t xml:space="preserve">субсидий на финансовое обеспечение выполнения госзадания </t>
  </si>
  <si>
    <t>субсидий на осуществление капитальных вложений</t>
  </si>
  <si>
    <t>из них (гр.14)</t>
  </si>
  <si>
    <t>из них за счет
средств, полученных 
от оказания услуг (выполнения работ) на платной основе и от иной приносящей доход деятельности 
(из гр.15)</t>
  </si>
  <si>
    <t>из них на оплату труда 
основного персонала 
(из гр.15)</t>
  </si>
  <si>
    <t>из них за счет средств, полученных 
от оказания услуг (выполнения
работ) на платной основе и от иной приносящей доход деятельности 
(из гр.17)</t>
  </si>
  <si>
    <t>из них за счет
средств, полученных 
от оказания услуг (выполнения работ) на платной основе и от иной приносящей доход деятельности 
(из гр.19)</t>
  </si>
  <si>
    <t>из них (из гр.21)</t>
  </si>
  <si>
    <t>из них на подписку на доступ к удаленным сетевым ресурсам (из гр.24)</t>
  </si>
  <si>
    <t>из них за счет средств, полученных от оказания услуг (выполнения работ) на платной основе и от иной приносящей доход деятельности (из гр.25)</t>
  </si>
  <si>
    <t>из них за счет средств, полученных от оказания услуг (выполнения работ) на платной основе и от иной приносящей доход деятельности (из гр.27)</t>
  </si>
  <si>
    <t>из них за счет средств, полученных от оказания услуг (выполнения работ) на платной основе и от иной приносящей доход деятельности (из гр.29)</t>
  </si>
  <si>
    <t>Число посещений библиотеки, 
посещений, человек</t>
  </si>
  <si>
    <t>Число выездов КИБО, единиц</t>
  </si>
  <si>
    <t>Число стоянок КИБО, единиц</t>
  </si>
  <si>
    <t>получен-
ных по системе МБА и ММБА,
ЭДД</t>
  </si>
  <si>
    <t xml:space="preserve">из них основной персонал библиотеки (из гр.3) </t>
  </si>
  <si>
    <t>число
посещений библиотечных мероприятий</t>
  </si>
  <si>
    <t>1</t>
  </si>
  <si>
    <t>0</t>
  </si>
  <si>
    <t>67,1</t>
  </si>
  <si>
    <t>22,5</t>
  </si>
  <si>
    <t>126</t>
  </si>
  <si>
    <t>158,5</t>
  </si>
  <si>
    <t>28,0</t>
  </si>
  <si>
    <t>0,0</t>
  </si>
  <si>
    <t>всего кн выдача</t>
  </si>
  <si>
    <t>чит</t>
  </si>
  <si>
    <t>пос</t>
  </si>
  <si>
    <t>кнвыд</t>
  </si>
  <si>
    <t>по кп</t>
  </si>
  <si>
    <t>кв в</t>
  </si>
  <si>
    <t>кн выд</t>
  </si>
  <si>
    <t>адм</t>
  </si>
  <si>
    <t>прогр и худ</t>
  </si>
  <si>
    <t>ооч</t>
  </si>
  <si>
    <t>ибо</t>
  </si>
  <si>
    <t>окиол</t>
  </si>
  <si>
    <t>1 (2)</t>
  </si>
  <si>
    <t>1(6)</t>
  </si>
  <si>
    <t>1 (12)</t>
  </si>
  <si>
    <t>81096536</t>
  </si>
  <si>
    <t>19</t>
  </si>
  <si>
    <t>1 (1)</t>
  </si>
  <si>
    <t>231,5</t>
  </si>
  <si>
    <t>комитет по культуре администрации города Мурманска</t>
  </si>
  <si>
    <t>муниципальное бюджетное учреждение культуры "Центральная детская библиотека города Мурманска"</t>
  </si>
  <si>
    <t>Центральная детская библиотека</t>
  </si>
  <si>
    <t>91.01</t>
  </si>
  <si>
    <t>Л.А.Забродина</t>
  </si>
  <si>
    <t>(8152)535-646</t>
  </si>
  <si>
    <t>oms_cdb@mail.ru</t>
  </si>
  <si>
    <t>1 (20)</t>
  </si>
  <si>
    <t>1 (16)</t>
  </si>
  <si>
    <t>1(13)</t>
  </si>
  <si>
    <t>1(30)</t>
  </si>
  <si>
    <t>1 (30)</t>
  </si>
  <si>
    <t>8152 535-646</t>
  </si>
  <si>
    <t>1(2)</t>
  </si>
  <si>
    <t>МБУК "ЦДБ города Мурманска"</t>
  </si>
  <si>
    <t>фил 2</t>
  </si>
  <si>
    <t>фил 3</t>
  </si>
  <si>
    <t xml:space="preserve">  фил 4</t>
  </si>
  <si>
    <t xml:space="preserve"> фил 5</t>
  </si>
  <si>
    <t xml:space="preserve">  фил 7</t>
  </si>
  <si>
    <t xml:space="preserve"> фил 8</t>
  </si>
  <si>
    <t xml:space="preserve"> фил 10</t>
  </si>
  <si>
    <t xml:space="preserve"> фил 12</t>
  </si>
  <si>
    <t xml:space="preserve"> фил 15</t>
  </si>
  <si>
    <t xml:space="preserve"> фил 16</t>
  </si>
  <si>
    <t xml:space="preserve"> фил 17</t>
  </si>
  <si>
    <t>8152  535-646</t>
  </si>
  <si>
    <t>20</t>
  </si>
  <si>
    <t>января</t>
  </si>
  <si>
    <t>заместитель директора</t>
  </si>
  <si>
    <t xml:space="preserve">                МБУК "ЦДБ города Мурманска"                    МБУК "ЦГБ г. Мурманска"</t>
  </si>
  <si>
    <t>МБУК "ЦДБ города Мурманска"   МБУК "ЦГБ г. Мурманска"</t>
  </si>
  <si>
    <t>183050 г. Мурманск, ул. Беринга, д. 28     183014 г. Мурманск, пр. Кольский, д.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</si>
</sst>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theme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49" fontId="4" fillId="0" borderId="0" xfId="0" applyNumberFormat="1" applyFont="1" applyBorder="1" applyAlignment="1">
      <alignment horizontal="left" wrapText="1"/>
    </xf>
    <xf numFmtId="49" fontId="6" fillId="0" borderId="0" xfId="0" applyNumberFormat="1" applyFont="1" applyBorder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/>
    <xf numFmtId="0" fontId="8" fillId="0" borderId="0" xfId="0" applyFont="1" applyBorder="1" applyAlignment="1">
      <alignment horizontal="center" vertical="top"/>
    </xf>
    <xf numFmtId="0" fontId="2" fillId="0" borderId="0" xfId="1" applyFont="1" applyAlignment="1">
      <alignment horizontal="justify" wrapText="1"/>
    </xf>
    <xf numFmtId="0" fontId="2" fillId="0" borderId="0" xfId="1"/>
    <xf numFmtId="49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49" fontId="4" fillId="0" borderId="0" xfId="1" applyNumberFormat="1" applyFont="1" applyAlignment="1"/>
    <xf numFmtId="49" fontId="4" fillId="0" borderId="0" xfId="1" applyNumberFormat="1" applyFont="1" applyBorder="1" applyAlignment="1">
      <alignment horizontal="center" wrapText="1"/>
    </xf>
    <xf numFmtId="49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horizontal="left" wrapText="1"/>
    </xf>
    <xf numFmtId="49" fontId="4" fillId="0" borderId="0" xfId="1" applyNumberFormat="1" applyFont="1" applyBorder="1" applyAlignment="1">
      <alignment horizontal="center" shrinkToFit="1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 indent="1"/>
    </xf>
    <xf numFmtId="49" fontId="2" fillId="0" borderId="0" xfId="0" applyNumberFormat="1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2" fillId="0" borderId="4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" fontId="0" fillId="0" borderId="0" xfId="0" applyNumberFormat="1"/>
    <xf numFmtId="49" fontId="0" fillId="0" borderId="0" xfId="0" applyNumberFormat="1"/>
    <xf numFmtId="49" fontId="4" fillId="0" borderId="0" xfId="0" applyNumberFormat="1" applyFont="1" applyBorder="1" applyAlignment="1" applyProtection="1">
      <alignment horizontal="left" wrapText="1"/>
      <protection hidden="1"/>
    </xf>
    <xf numFmtId="0" fontId="0" fillId="0" borderId="0" xfId="0" applyProtection="1">
      <protection hidden="1"/>
    </xf>
    <xf numFmtId="49" fontId="2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1" fontId="0" fillId="0" borderId="0" xfId="0" applyNumberFormat="1" applyProtection="1">
      <protection hidden="1"/>
    </xf>
    <xf numFmtId="0" fontId="1" fillId="0" borderId="0" xfId="0" applyFont="1" applyProtection="1">
      <protection hidden="1"/>
    </xf>
    <xf numFmtId="0" fontId="8" fillId="0" borderId="0" xfId="0" applyFont="1" applyBorder="1" applyAlignment="1" applyProtection="1">
      <alignment horizontal="center" vertical="top"/>
      <protection hidden="1"/>
    </xf>
    <xf numFmtId="164" fontId="0" fillId="0" borderId="0" xfId="0" applyNumberFormat="1"/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 indent="1"/>
    </xf>
    <xf numFmtId="49" fontId="2" fillId="0" borderId="0" xfId="0" applyNumberFormat="1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vertical="center"/>
    </xf>
    <xf numFmtId="49" fontId="1" fillId="0" borderId="13" xfId="0" applyNumberFormat="1" applyFont="1" applyBorder="1" applyAlignment="1">
      <alignment vertical="center"/>
    </xf>
    <xf numFmtId="49" fontId="1" fillId="0" borderId="12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/>
    </xf>
    <xf numFmtId="1" fontId="13" fillId="0" borderId="11" xfId="0" applyNumberFormat="1" applyFont="1" applyBorder="1" applyAlignment="1">
      <alignment horizontal="center" shrinkToFit="1"/>
    </xf>
    <xf numFmtId="0" fontId="2" fillId="0" borderId="11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" fontId="13" fillId="0" borderId="7" xfId="0" applyNumberFormat="1" applyFont="1" applyBorder="1" applyAlignment="1">
      <alignment horizontal="center" shrinkToFit="1"/>
    </xf>
    <xf numFmtId="1" fontId="13" fillId="0" borderId="8" xfId="0" applyNumberFormat="1" applyFont="1" applyBorder="1" applyAlignment="1">
      <alignment horizontal="center" shrinkToFit="1"/>
    </xf>
    <xf numFmtId="1" fontId="13" fillId="0" borderId="9" xfId="0" applyNumberFormat="1" applyFont="1" applyBorder="1" applyAlignment="1">
      <alignment horizontal="center" shrinkToFit="1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49" fontId="6" fillId="0" borderId="8" xfId="0" applyNumberFormat="1" applyFont="1" applyBorder="1" applyAlignment="1">
      <alignment horizontal="left" wrapText="1"/>
    </xf>
    <xf numFmtId="164" fontId="13" fillId="0" borderId="11" xfId="0" applyNumberFormat="1" applyFont="1" applyBorder="1" applyAlignment="1">
      <alignment horizontal="center" shrinkToFit="1"/>
    </xf>
    <xf numFmtId="49" fontId="2" fillId="0" borderId="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7" xfId="0" applyNumberFormat="1" applyFont="1" applyBorder="1" applyAlignment="1">
      <alignment horizontal="left" wrapText="1" indent="1"/>
    </xf>
    <xf numFmtId="49" fontId="2" fillId="0" borderId="8" xfId="0" applyNumberFormat="1" applyFont="1" applyBorder="1" applyAlignment="1">
      <alignment horizontal="left" wrapText="1" indent="1"/>
    </xf>
    <xf numFmtId="49" fontId="2" fillId="0" borderId="9" xfId="0" applyNumberFormat="1" applyFont="1" applyBorder="1" applyAlignment="1">
      <alignment horizontal="left" wrapText="1" indent="1"/>
    </xf>
    <xf numFmtId="49" fontId="2" fillId="0" borderId="11" xfId="0" applyNumberFormat="1" applyFont="1" applyBorder="1" applyAlignment="1">
      <alignment horizontal="center" wrapText="1"/>
    </xf>
    <xf numFmtId="0" fontId="4" fillId="0" borderId="11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left" wrapText="1"/>
    </xf>
    <xf numFmtId="49" fontId="2" fillId="0" borderId="9" xfId="0" applyNumberFormat="1" applyFont="1" applyBorder="1" applyAlignment="1">
      <alignment horizontal="left" wrapText="1"/>
    </xf>
    <xf numFmtId="49" fontId="2" fillId="0" borderId="11" xfId="0" applyNumberFormat="1" applyFont="1" applyBorder="1" applyAlignment="1">
      <alignment horizontal="left" wrapText="1"/>
    </xf>
    <xf numFmtId="49" fontId="4" fillId="0" borderId="12" xfId="1" applyNumberFormat="1" applyFont="1" applyBorder="1" applyAlignment="1">
      <alignment horizontal="center" vertical="top" wrapText="1"/>
    </xf>
    <xf numFmtId="0" fontId="2" fillId="0" borderId="0" xfId="1" applyFont="1" applyAlignment="1">
      <alignment horizontal="justify" wrapText="1"/>
    </xf>
    <xf numFmtId="49" fontId="4" fillId="0" borderId="0" xfId="1" applyNumberFormat="1" applyFont="1" applyAlignment="1">
      <alignment horizontal="center" shrinkToFit="1"/>
    </xf>
    <xf numFmtId="49" fontId="4" fillId="0" borderId="4" xfId="1" applyNumberFormat="1" applyFont="1" applyBorder="1" applyAlignment="1">
      <alignment horizontal="center" shrinkToFit="1"/>
    </xf>
    <xf numFmtId="49" fontId="2" fillId="0" borderId="11" xfId="0" applyNumberFormat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 wrapText="1"/>
    </xf>
    <xf numFmtId="49" fontId="12" fillId="0" borderId="4" xfId="2" applyNumberFormat="1" applyFont="1" applyBorder="1" applyAlignment="1">
      <alignment horizontal="center" shrinkToFit="1"/>
    </xf>
    <xf numFmtId="49" fontId="4" fillId="0" borderId="4" xfId="1" applyNumberFormat="1" applyFont="1" applyBorder="1" applyAlignment="1">
      <alignment horizontal="left" shrinkToFit="1"/>
    </xf>
    <xf numFmtId="49" fontId="4" fillId="0" borderId="0" xfId="1" applyNumberFormat="1" applyFont="1" applyAlignment="1">
      <alignment horizontal="right" wrapText="1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1" fontId="14" fillId="0" borderId="11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/>
    </xf>
    <xf numFmtId="49" fontId="2" fillId="0" borderId="1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 wrapText="1"/>
    </xf>
    <xf numFmtId="49" fontId="4" fillId="0" borderId="8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11" fillId="0" borderId="4" xfId="2" applyNumberFormat="1" applyBorder="1" applyAlignment="1">
      <alignment horizontal="center" shrinkToFit="1"/>
    </xf>
    <xf numFmtId="49" fontId="9" fillId="0" borderId="8" xfId="0" applyNumberFormat="1" applyFont="1" applyBorder="1" applyAlignment="1">
      <alignment horizontal="left" wrapText="1"/>
    </xf>
    <xf numFmtId="1" fontId="2" fillId="0" borderId="11" xfId="0" applyNumberFormat="1" applyFont="1" applyBorder="1" applyAlignment="1">
      <alignment horizontal="center" shrinkToFit="1"/>
    </xf>
    <xf numFmtId="1" fontId="15" fillId="0" borderId="7" xfId="0" applyNumberFormat="1" applyFont="1" applyBorder="1" applyAlignment="1">
      <alignment horizontal="center" shrinkToFit="1"/>
    </xf>
    <xf numFmtId="1" fontId="15" fillId="0" borderId="8" xfId="0" applyNumberFormat="1" applyFont="1" applyBorder="1" applyAlignment="1">
      <alignment horizontal="center" shrinkToFit="1"/>
    </xf>
    <xf numFmtId="1" fontId="15" fillId="0" borderId="9" xfId="0" applyNumberFormat="1" applyFont="1" applyBorder="1" applyAlignment="1">
      <alignment horizontal="center" shrinkToFit="1"/>
    </xf>
    <xf numFmtId="49" fontId="13" fillId="0" borderId="7" xfId="0" applyNumberFormat="1" applyFont="1" applyBorder="1" applyAlignment="1">
      <alignment horizontal="center" wrapText="1"/>
    </xf>
    <xf numFmtId="49" fontId="13" fillId="0" borderId="8" xfId="0" applyNumberFormat="1" applyFont="1" applyBorder="1" applyAlignment="1">
      <alignment horizontal="center" wrapText="1"/>
    </xf>
    <xf numFmtId="49" fontId="13" fillId="0" borderId="9" xfId="0" applyNumberFormat="1" applyFont="1" applyBorder="1" applyAlignment="1">
      <alignment horizontal="center" wrapText="1"/>
    </xf>
    <xf numFmtId="0" fontId="8" fillId="0" borderId="1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" fontId="13" fillId="0" borderId="11" xfId="0" applyNumberFormat="1" applyFont="1" applyBorder="1" applyAlignment="1">
      <alignment horizontal="center" vertical="center" shrinkToFit="1"/>
    </xf>
    <xf numFmtId="49" fontId="4" fillId="0" borderId="0" xfId="0" applyNumberFormat="1" applyFont="1" applyBorder="1" applyAlignment="1" applyProtection="1">
      <alignment horizontal="left"/>
      <protection hidden="1"/>
    </xf>
    <xf numFmtId="49" fontId="4" fillId="0" borderId="4" xfId="0" applyNumberFormat="1" applyFont="1" applyBorder="1" applyAlignment="1" applyProtection="1">
      <alignment horizontal="left" wrapText="1"/>
      <protection hidden="1"/>
    </xf>
    <xf numFmtId="49" fontId="4" fillId="0" borderId="8" xfId="0" applyNumberFormat="1" applyFont="1" applyBorder="1" applyAlignment="1" applyProtection="1">
      <alignment horizontal="left" wrapText="1"/>
      <protection hidden="1"/>
    </xf>
    <xf numFmtId="49" fontId="2" fillId="0" borderId="0" xfId="0" applyNumberFormat="1" applyFont="1" applyBorder="1" applyAlignment="1" applyProtection="1">
      <alignment horizontal="left"/>
      <protection hidden="1"/>
    </xf>
    <xf numFmtId="49" fontId="6" fillId="0" borderId="4" xfId="0" applyNumberFormat="1" applyFont="1" applyBorder="1" applyAlignment="1" applyProtection="1">
      <alignment horizontal="left" wrapText="1"/>
      <protection hidden="1"/>
    </xf>
    <xf numFmtId="49" fontId="6" fillId="0" borderId="8" xfId="0" applyNumberFormat="1" applyFont="1" applyBorder="1" applyAlignment="1" applyProtection="1">
      <alignment horizontal="left"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2" fillId="0" borderId="13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3" xfId="0" applyFont="1" applyBorder="1" applyAlignment="1" applyProtection="1">
      <alignment horizontal="center" vertical="top" wrapText="1"/>
      <protection hidden="1"/>
    </xf>
    <xf numFmtId="0" fontId="2" fillId="0" borderId="0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5" xfId="0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top" wrapText="1"/>
      <protection hidden="1"/>
    </xf>
    <xf numFmtId="0" fontId="2" fillId="0" borderId="6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49" fontId="2" fillId="0" borderId="11" xfId="0" applyNumberFormat="1" applyFont="1" applyBorder="1" applyAlignment="1" applyProtection="1">
      <alignment horizontal="center"/>
      <protection hidden="1"/>
    </xf>
    <xf numFmtId="1" fontId="2" fillId="0" borderId="11" xfId="0" applyNumberFormat="1" applyFont="1" applyBorder="1" applyAlignment="1" applyProtection="1">
      <alignment horizontal="center" shrinkToFit="1"/>
      <protection hidden="1"/>
    </xf>
    <xf numFmtId="164" fontId="2" fillId="0" borderId="11" xfId="0" applyNumberFormat="1" applyFont="1" applyBorder="1" applyAlignment="1" applyProtection="1">
      <alignment horizontal="center" shrinkToFit="1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right"/>
      <protection hidden="1"/>
    </xf>
    <xf numFmtId="49" fontId="2" fillId="0" borderId="11" xfId="0" applyNumberFormat="1" applyFont="1" applyBorder="1" applyAlignment="1" applyProtection="1">
      <alignment horizontal="left" wrapText="1"/>
      <protection hidden="1"/>
    </xf>
    <xf numFmtId="49" fontId="2" fillId="0" borderId="7" xfId="0" applyNumberFormat="1" applyFont="1" applyBorder="1" applyAlignment="1" applyProtection="1">
      <alignment horizontal="center" wrapText="1"/>
      <protection hidden="1"/>
    </xf>
    <xf numFmtId="49" fontId="2" fillId="0" borderId="8" xfId="0" applyNumberFormat="1" applyFont="1" applyBorder="1" applyAlignment="1" applyProtection="1">
      <alignment horizontal="center" wrapText="1"/>
      <protection hidden="1"/>
    </xf>
    <xf numFmtId="49" fontId="2" fillId="0" borderId="9" xfId="0" applyNumberFormat="1" applyFont="1" applyBorder="1" applyAlignment="1" applyProtection="1">
      <alignment horizontal="center" wrapText="1"/>
      <protection hidden="1"/>
    </xf>
    <xf numFmtId="1" fontId="2" fillId="0" borderId="7" xfId="0" applyNumberFormat="1" applyFont="1" applyBorder="1" applyAlignment="1" applyProtection="1">
      <alignment horizontal="center" shrinkToFit="1"/>
      <protection hidden="1"/>
    </xf>
    <xf numFmtId="1" fontId="2" fillId="0" borderId="8" xfId="0" applyNumberFormat="1" applyFont="1" applyBorder="1" applyAlignment="1" applyProtection="1">
      <alignment horizontal="center" shrinkToFit="1"/>
      <protection hidden="1"/>
    </xf>
    <xf numFmtId="1" fontId="2" fillId="0" borderId="9" xfId="0" applyNumberFormat="1" applyFont="1" applyBorder="1" applyAlignment="1" applyProtection="1">
      <alignment horizontal="center" shrinkToFit="1"/>
      <protection hidden="1"/>
    </xf>
    <xf numFmtId="0" fontId="2" fillId="0" borderId="7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49" fontId="2" fillId="0" borderId="4" xfId="0" applyNumberFormat="1" applyFont="1" applyBorder="1" applyAlignment="1" applyProtection="1">
      <alignment horizontal="center" wrapText="1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/>
      <protection hidden="1"/>
    </xf>
    <xf numFmtId="49" fontId="2" fillId="0" borderId="7" xfId="0" applyNumberFormat="1" applyFont="1" applyBorder="1" applyAlignment="1" applyProtection="1">
      <alignment horizontal="left" wrapText="1"/>
      <protection hidden="1"/>
    </xf>
    <xf numFmtId="49" fontId="2" fillId="0" borderId="8" xfId="0" applyNumberFormat="1" applyFont="1" applyBorder="1" applyAlignment="1" applyProtection="1">
      <alignment horizontal="left" wrapText="1"/>
      <protection hidden="1"/>
    </xf>
    <xf numFmtId="49" fontId="2" fillId="0" borderId="9" xfId="0" applyNumberFormat="1" applyFont="1" applyBorder="1" applyAlignment="1" applyProtection="1">
      <alignment horizontal="left" wrapText="1"/>
      <protection hidden="1"/>
    </xf>
    <xf numFmtId="49" fontId="2" fillId="0" borderId="11" xfId="0" applyNumberFormat="1" applyFont="1" applyBorder="1" applyAlignment="1" applyProtection="1">
      <alignment horizontal="center" wrapText="1"/>
      <protection hidden="1"/>
    </xf>
    <xf numFmtId="49" fontId="2" fillId="0" borderId="7" xfId="0" applyNumberFormat="1" applyFont="1" applyBorder="1" applyAlignment="1" applyProtection="1">
      <alignment horizontal="left" wrapText="1" indent="1"/>
      <protection hidden="1"/>
    </xf>
    <xf numFmtId="49" fontId="2" fillId="0" borderId="8" xfId="0" applyNumberFormat="1" applyFont="1" applyBorder="1" applyAlignment="1" applyProtection="1">
      <alignment horizontal="left" wrapText="1" indent="1"/>
      <protection hidden="1"/>
    </xf>
    <xf numFmtId="49" fontId="2" fillId="0" borderId="9" xfId="0" applyNumberFormat="1" applyFont="1" applyBorder="1" applyAlignment="1" applyProtection="1">
      <alignment horizontal="left" wrapText="1" indent="1"/>
      <protection hidden="1"/>
    </xf>
    <xf numFmtId="49" fontId="2" fillId="0" borderId="7" xfId="0" applyNumberFormat="1" applyFont="1" applyBorder="1" applyAlignment="1" applyProtection="1">
      <alignment wrapText="1"/>
      <protection hidden="1"/>
    </xf>
    <xf numFmtId="49" fontId="2" fillId="0" borderId="8" xfId="0" applyNumberFormat="1" applyFont="1" applyBorder="1" applyAlignment="1" applyProtection="1">
      <alignment wrapText="1"/>
      <protection hidden="1"/>
    </xf>
    <xf numFmtId="49" fontId="2" fillId="0" borderId="9" xfId="0" applyNumberFormat="1" applyFont="1" applyBorder="1" applyAlignment="1" applyProtection="1">
      <alignment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49" fontId="2" fillId="0" borderId="7" xfId="0" applyNumberFormat="1" applyFont="1" applyBorder="1" applyAlignment="1" applyProtection="1">
      <alignment horizontal="center"/>
      <protection hidden="1"/>
    </xf>
    <xf numFmtId="49" fontId="2" fillId="0" borderId="8" xfId="0" applyNumberFormat="1" applyFont="1" applyBorder="1" applyAlignment="1" applyProtection="1">
      <alignment horizontal="center"/>
      <protection hidden="1"/>
    </xf>
    <xf numFmtId="49" fontId="2" fillId="0" borderId="9" xfId="0" applyNumberFormat="1" applyFont="1" applyBorder="1" applyAlignment="1" applyProtection="1">
      <alignment horizontal="center"/>
      <protection hidden="1"/>
    </xf>
    <xf numFmtId="49" fontId="2" fillId="0" borderId="11" xfId="0" applyNumberFormat="1" applyFont="1" applyBorder="1" applyAlignment="1" applyProtection="1">
      <alignment horizontal="center" vertical="top"/>
      <protection hidden="1"/>
    </xf>
    <xf numFmtId="164" fontId="2" fillId="0" borderId="11" xfId="0" applyNumberFormat="1" applyFont="1" applyBorder="1" applyAlignment="1">
      <alignment horizontal="center" shrinkToFit="1"/>
    </xf>
    <xf numFmtId="1" fontId="2" fillId="0" borderId="7" xfId="0" applyNumberFormat="1" applyFont="1" applyBorder="1" applyAlignment="1">
      <alignment horizontal="center" shrinkToFit="1"/>
    </xf>
    <xf numFmtId="1" fontId="2" fillId="0" borderId="8" xfId="0" applyNumberFormat="1" applyFont="1" applyBorder="1" applyAlignment="1">
      <alignment horizontal="center" shrinkToFit="1"/>
    </xf>
    <xf numFmtId="1" fontId="2" fillId="0" borderId="9" xfId="0" applyNumberFormat="1" applyFont="1" applyBorder="1" applyAlignment="1">
      <alignment horizontal="center" shrinkToFit="1"/>
    </xf>
    <xf numFmtId="49" fontId="2" fillId="0" borderId="11" xfId="0" applyNumberFormat="1" applyFont="1" applyBorder="1" applyAlignment="1">
      <alignment horizontal="center" shrinkToFit="1"/>
    </xf>
    <xf numFmtId="1" fontId="2" fillId="2" borderId="11" xfId="0" applyNumberFormat="1" applyFont="1" applyFill="1" applyBorder="1" applyAlignment="1">
      <alignment horizontal="center" shrinkToFit="1"/>
    </xf>
    <xf numFmtId="164" fontId="2" fillId="0" borderId="7" xfId="0" applyNumberFormat="1" applyFont="1" applyBorder="1" applyAlignment="1">
      <alignment horizontal="center" shrinkToFit="1"/>
    </xf>
    <xf numFmtId="164" fontId="2" fillId="0" borderId="8" xfId="0" applyNumberFormat="1" applyFont="1" applyBorder="1" applyAlignment="1">
      <alignment horizontal="center" shrinkToFit="1"/>
    </xf>
    <xf numFmtId="164" fontId="2" fillId="0" borderId="9" xfId="0" applyNumberFormat="1" applyFont="1" applyBorder="1" applyAlignment="1">
      <alignment horizontal="center" shrinkToFit="1"/>
    </xf>
    <xf numFmtId="0" fontId="4" fillId="0" borderId="4" xfId="0" applyFont="1" applyBorder="1" applyAlignment="1">
      <alignment horizontal="right"/>
    </xf>
  </cellXfs>
  <cellStyles count="3">
    <cellStyle name="Гиперссылка" xfId="2" builtinId="8"/>
    <cellStyle name="Обычный" xfId="0" builtinId="0"/>
    <cellStyle name="Обычный_Page_stati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oms_cdb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oms_cdb@mail.ru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ms_cdb@mail.ru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A70"/>
  <sheetViews>
    <sheetView showGridLines="0" view="pageBreakPreview" zoomScaleSheetLayoutView="100" workbookViewId="0">
      <selection activeCell="AI33" sqref="AI33:BE33"/>
    </sheetView>
  </sheetViews>
  <sheetFormatPr defaultColWidth="1.7109375" defaultRowHeight="12" customHeight="1" x14ac:dyDescent="0.2"/>
  <cols>
    <col min="1" max="79" width="1.7109375" style="1" customWidth="1"/>
    <col min="80" max="80" width="0.7109375" style="1" customWidth="1"/>
    <col min="81" max="16384" width="1.7109375" style="1"/>
  </cols>
  <sheetData>
    <row r="1" spans="1:79" ht="13.15" customHeight="1" x14ac:dyDescent="0.2">
      <c r="N1" s="106" t="s">
        <v>31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8"/>
    </row>
    <row r="2" spans="1:79" ht="13.5" customHeight="1" x14ac:dyDescent="0.2"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</row>
    <row r="3" spans="1:79" ht="13.15" customHeight="1" x14ac:dyDescent="0.2">
      <c r="N3" s="67" t="s">
        <v>1</v>
      </c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91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</row>
    <row r="4" spans="1:79" ht="15" customHeight="1" x14ac:dyDescent="0.2"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</row>
    <row r="5" spans="1:79" ht="13.15" customHeight="1" x14ac:dyDescent="0.2">
      <c r="H5" s="109" t="s">
        <v>186</v>
      </c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1"/>
    </row>
    <row r="6" spans="1:79" ht="13.15" customHeight="1" x14ac:dyDescent="0.2">
      <c r="H6" s="112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4"/>
    </row>
    <row r="7" spans="1:79" ht="13.15" customHeight="1" x14ac:dyDescent="0.2">
      <c r="H7" s="112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4"/>
    </row>
    <row r="8" spans="1:79" ht="13.15" customHeight="1" x14ac:dyDescent="0.2">
      <c r="H8" s="115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7"/>
    </row>
    <row r="9" spans="1:79" ht="12" customHeight="1" x14ac:dyDescent="0.2"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</row>
    <row r="10" spans="1:79" ht="13.15" customHeight="1" x14ac:dyDescent="0.2">
      <c r="N10" s="67" t="s">
        <v>30</v>
      </c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91"/>
      <c r="BP10" s="8"/>
      <c r="BQ10" s="8"/>
      <c r="BR10" s="8"/>
      <c r="BS10" s="8"/>
      <c r="BT10" s="2"/>
      <c r="BU10" s="2"/>
      <c r="BV10" s="2"/>
      <c r="BW10" s="2"/>
      <c r="BX10" s="2"/>
      <c r="BY10" s="2"/>
      <c r="BZ10" s="2"/>
      <c r="CA10" s="2"/>
    </row>
    <row r="11" spans="1:79" ht="15" customHeight="1" x14ac:dyDescent="0.2"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</row>
    <row r="12" spans="1:79" ht="14.25" customHeight="1" x14ac:dyDescent="0.2">
      <c r="T12" s="102" t="s">
        <v>34</v>
      </c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4"/>
    </row>
    <row r="13" spans="1:79" ht="13.15" customHeight="1" x14ac:dyDescent="0.2">
      <c r="T13" s="94" t="s">
        <v>14</v>
      </c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105" t="s">
        <v>254</v>
      </c>
      <c r="AO13" s="105"/>
      <c r="AP13" s="96" t="s">
        <v>50</v>
      </c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7"/>
    </row>
    <row r="14" spans="1:79" ht="4.5" customHeight="1" x14ac:dyDescent="0.2">
      <c r="T14" s="98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100"/>
    </row>
    <row r="15" spans="1:79" ht="14.25" customHeight="1" x14ac:dyDescent="0.2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</row>
    <row r="16" spans="1:79" ht="26.25" customHeight="1" x14ac:dyDescent="0.2">
      <c r="A16" s="67" t="s">
        <v>26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9" t="s">
        <v>27</v>
      </c>
      <c r="BH16" s="70"/>
      <c r="BI16" s="70"/>
      <c r="BJ16" s="70"/>
      <c r="BK16" s="70"/>
      <c r="BL16" s="70"/>
      <c r="BM16" s="70"/>
      <c r="BN16" s="71"/>
      <c r="BP16" s="72" t="s">
        <v>35</v>
      </c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4"/>
    </row>
    <row r="17" spans="1:79" ht="12.75" customHeight="1" x14ac:dyDescent="0.2">
      <c r="A17" s="88" t="s">
        <v>188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90"/>
      <c r="BG17" s="82"/>
      <c r="BH17" s="83"/>
      <c r="BI17" s="83"/>
      <c r="BJ17" s="83"/>
      <c r="BK17" s="83"/>
      <c r="BL17" s="83"/>
      <c r="BM17" s="83"/>
      <c r="BN17" s="84"/>
      <c r="BP17" s="85" t="s">
        <v>187</v>
      </c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</row>
    <row r="18" spans="1:79" ht="12.75" customHeight="1" x14ac:dyDescent="0.2">
      <c r="A18" s="88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90"/>
      <c r="BG18" s="82"/>
      <c r="BH18" s="83"/>
      <c r="BI18" s="83"/>
      <c r="BJ18" s="83"/>
      <c r="BK18" s="83"/>
      <c r="BL18" s="83"/>
      <c r="BM18" s="83"/>
      <c r="BN18" s="84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</row>
    <row r="19" spans="1:79" ht="12.75" customHeight="1" x14ac:dyDescent="0.2">
      <c r="A19" s="75" t="s">
        <v>36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7"/>
      <c r="BG19" s="82" t="s">
        <v>117</v>
      </c>
      <c r="BH19" s="83"/>
      <c r="BI19" s="83"/>
      <c r="BJ19" s="83"/>
      <c r="BK19" s="83"/>
      <c r="BL19" s="83"/>
      <c r="BM19" s="83"/>
      <c r="BN19" s="84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</row>
    <row r="20" spans="1:79" ht="12.75" customHeight="1" x14ac:dyDescent="0.2">
      <c r="A20" s="36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8"/>
      <c r="BG20" s="33"/>
      <c r="BH20" s="34"/>
      <c r="BI20" s="34"/>
      <c r="BJ20" s="34"/>
      <c r="BK20" s="34"/>
      <c r="BL20" s="34"/>
      <c r="BM20" s="34"/>
      <c r="BN20" s="35"/>
      <c r="BP20" s="87" t="s">
        <v>114</v>
      </c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</row>
    <row r="21" spans="1:79" ht="12.75" customHeight="1" x14ac:dyDescent="0.2">
      <c r="A21" s="79" t="s">
        <v>113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1"/>
      <c r="BG21" s="82"/>
      <c r="BH21" s="83"/>
      <c r="BI21" s="83"/>
      <c r="BJ21" s="83"/>
      <c r="BK21" s="83"/>
      <c r="BL21" s="83"/>
      <c r="BM21" s="83"/>
      <c r="BN21" s="84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</row>
    <row r="22" spans="1:79" ht="12.75" customHeight="1" x14ac:dyDescent="0.2">
      <c r="A22" s="75" t="s">
        <v>109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7"/>
      <c r="BG22" s="82" t="s">
        <v>110</v>
      </c>
      <c r="BH22" s="83"/>
      <c r="BI22" s="83"/>
      <c r="BJ22" s="83"/>
      <c r="BK22" s="83"/>
      <c r="BL22" s="83"/>
      <c r="BM22" s="83"/>
      <c r="BN22" s="84"/>
      <c r="BP22" s="29" t="s">
        <v>28</v>
      </c>
      <c r="BQ22" s="99"/>
      <c r="BR22" s="99"/>
      <c r="BS22" s="99"/>
      <c r="BT22" s="99"/>
      <c r="BU22" s="99"/>
      <c r="BV22" s="99"/>
      <c r="BW22" s="78" t="s">
        <v>29</v>
      </c>
      <c r="BX22" s="78"/>
      <c r="BY22" s="101"/>
      <c r="BZ22" s="101"/>
      <c r="CA22" s="101"/>
    </row>
    <row r="23" spans="1:79" ht="12.75" customHeight="1" x14ac:dyDescent="0.2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8"/>
      <c r="BG23" s="33"/>
      <c r="BH23" s="34"/>
      <c r="BI23" s="34"/>
      <c r="BJ23" s="34"/>
      <c r="BK23" s="34"/>
      <c r="BL23" s="34"/>
      <c r="BM23" s="34"/>
      <c r="BN23" s="35"/>
      <c r="BP23" s="29" t="s">
        <v>28</v>
      </c>
      <c r="BQ23" s="99"/>
      <c r="BR23" s="99"/>
      <c r="BS23" s="99"/>
      <c r="BT23" s="99"/>
      <c r="BU23" s="99"/>
      <c r="BV23" s="99"/>
      <c r="BW23" s="78" t="s">
        <v>29</v>
      </c>
      <c r="BX23" s="78"/>
      <c r="BY23" s="68"/>
      <c r="BZ23" s="68"/>
      <c r="CA23" s="68"/>
    </row>
    <row r="24" spans="1:79" ht="12.75" customHeight="1" x14ac:dyDescent="0.2">
      <c r="A24" s="88" t="s">
        <v>115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90"/>
      <c r="BG24" s="82"/>
      <c r="BH24" s="83"/>
      <c r="BI24" s="83"/>
      <c r="BJ24" s="83"/>
      <c r="BK24" s="83"/>
      <c r="BL24" s="83"/>
      <c r="BM24" s="83"/>
      <c r="BN24" s="84"/>
      <c r="BQ24" s="40"/>
      <c r="BR24" s="40"/>
      <c r="BS24" s="40"/>
      <c r="BT24" s="40"/>
      <c r="BU24" s="40"/>
      <c r="BV24" s="40"/>
    </row>
    <row r="25" spans="1:79" ht="12.75" customHeight="1" x14ac:dyDescent="0.2">
      <c r="A25" s="75" t="s">
        <v>116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7"/>
      <c r="BG25" s="82" t="s">
        <v>111</v>
      </c>
      <c r="BH25" s="83"/>
      <c r="BI25" s="83"/>
      <c r="BJ25" s="83"/>
      <c r="BK25" s="83"/>
      <c r="BL25" s="83"/>
      <c r="BM25" s="83"/>
      <c r="BN25" s="84"/>
      <c r="BP25" s="124" t="s">
        <v>15</v>
      </c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</row>
    <row r="26" spans="1:79" ht="12" customHeight="1" x14ac:dyDescent="0.2">
      <c r="A26" s="4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42"/>
      <c r="BH26" s="39"/>
      <c r="BI26" s="39"/>
      <c r="BJ26" s="41"/>
      <c r="BK26" s="41"/>
      <c r="BL26" s="39"/>
      <c r="BM26" s="39"/>
      <c r="BN26" s="43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</row>
    <row r="27" spans="1:79" ht="12" customHeight="1" x14ac:dyDescent="0.2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</row>
    <row r="28" spans="1:79" ht="13.15" customHeight="1" x14ac:dyDescent="0.2">
      <c r="A28" s="119" t="s">
        <v>2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3" t="s">
        <v>288</v>
      </c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6"/>
    </row>
    <row r="29" spans="1:79" ht="3" customHeight="1" x14ac:dyDescent="0.2">
      <c r="A29" s="121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22"/>
    </row>
    <row r="30" spans="1:79" ht="13.15" customHeight="1" x14ac:dyDescent="0.2">
      <c r="A30" s="119" t="s">
        <v>3</v>
      </c>
      <c r="B30" s="120"/>
      <c r="C30" s="120"/>
      <c r="D30" s="120"/>
      <c r="E30" s="120"/>
      <c r="F30" s="120"/>
      <c r="G30" s="120"/>
      <c r="H30" s="120"/>
      <c r="I30" s="73" t="s">
        <v>289</v>
      </c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5"/>
    </row>
    <row r="31" spans="1:79" ht="4.1500000000000004" customHeight="1" x14ac:dyDescent="0.2">
      <c r="A31" s="121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22"/>
    </row>
    <row r="32" spans="1:79" ht="13.15" customHeight="1" x14ac:dyDescent="0.2">
      <c r="A32" s="125" t="s">
        <v>13</v>
      </c>
      <c r="B32" s="125"/>
      <c r="C32" s="125"/>
      <c r="D32" s="125"/>
      <c r="E32" s="125"/>
      <c r="F32" s="125"/>
      <c r="G32" s="128" t="s">
        <v>7</v>
      </c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30"/>
    </row>
    <row r="33" spans="1:79" ht="25.5" customHeight="1" x14ac:dyDescent="0.2">
      <c r="A33" s="126"/>
      <c r="B33" s="126"/>
      <c r="C33" s="126"/>
      <c r="D33" s="126"/>
      <c r="E33" s="126"/>
      <c r="F33" s="126"/>
      <c r="G33" s="128" t="s">
        <v>16</v>
      </c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30"/>
      <c r="AI33" s="128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30"/>
      <c r="BF33" s="128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30"/>
    </row>
    <row r="34" spans="1:79" ht="13.15" customHeight="1" x14ac:dyDescent="0.2">
      <c r="A34" s="127">
        <v>1</v>
      </c>
      <c r="B34" s="127"/>
      <c r="C34" s="127"/>
      <c r="D34" s="127"/>
      <c r="E34" s="127"/>
      <c r="F34" s="127"/>
      <c r="G34" s="69" t="s">
        <v>4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1"/>
      <c r="AI34" s="69" t="s">
        <v>5</v>
      </c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1"/>
      <c r="BF34" s="69" t="s">
        <v>6</v>
      </c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1"/>
    </row>
    <row r="35" spans="1:79" ht="13.15" customHeight="1" x14ac:dyDescent="0.2">
      <c r="A35" s="127" t="s">
        <v>37</v>
      </c>
      <c r="B35" s="127"/>
      <c r="C35" s="127"/>
      <c r="D35" s="127"/>
      <c r="E35" s="127"/>
      <c r="F35" s="127"/>
      <c r="G35" s="69" t="s">
        <v>253</v>
      </c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1"/>
      <c r="AI35" s="69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1"/>
      <c r="BF35" s="69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1"/>
    </row>
    <row r="36" spans="1:79" ht="4.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9" ht="12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9" ht="12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BJ38" s="3"/>
      <c r="BK38" s="3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9" ht="12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</row>
    <row r="40" spans="1:79" ht="12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</row>
    <row r="41" spans="1:79" ht="12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</row>
    <row r="42" spans="1:79" ht="12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</row>
    <row r="43" spans="1:79" ht="12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</row>
    <row r="44" spans="1:79" ht="12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</row>
    <row r="45" spans="1:79" ht="12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</row>
    <row r="46" spans="1:79" ht="12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</row>
    <row r="47" spans="1:79" ht="12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</row>
    <row r="48" spans="1:79" ht="12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</row>
    <row r="49" spans="1:74" ht="12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</row>
    <row r="50" spans="1:74" ht="12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</row>
    <row r="51" spans="1:74" ht="12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</row>
    <row r="52" spans="1:74" ht="12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</row>
    <row r="53" spans="1:74" ht="12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ht="12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</row>
    <row r="55" spans="1:74" ht="12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</row>
    <row r="56" spans="1:74" ht="12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ht="12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</row>
    <row r="58" spans="1:74" ht="12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ht="12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ht="12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</row>
    <row r="61" spans="1:74" ht="12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</row>
    <row r="62" spans="1:74" ht="12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</row>
    <row r="63" spans="1:74" ht="12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1:74" ht="12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</row>
    <row r="65" spans="1:74" ht="12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ht="12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ht="12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</row>
    <row r="68" spans="1:74" ht="12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ht="12" customHeight="1" x14ac:dyDescent="0.2"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</row>
    <row r="70" spans="1:74" ht="12" customHeight="1" x14ac:dyDescent="0.2"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</row>
  </sheetData>
  <mergeCells count="59">
    <mergeCell ref="A31:CA31"/>
    <mergeCell ref="AI35:BE35"/>
    <mergeCell ref="A32:F33"/>
    <mergeCell ref="A35:F35"/>
    <mergeCell ref="G34:AH34"/>
    <mergeCell ref="BF33:CA33"/>
    <mergeCell ref="BF34:CA34"/>
    <mergeCell ref="BF35:CA35"/>
    <mergeCell ref="G35:AH35"/>
    <mergeCell ref="AI33:BE33"/>
    <mergeCell ref="A34:F34"/>
    <mergeCell ref="G33:AH33"/>
    <mergeCell ref="AI34:BE34"/>
    <mergeCell ref="G32:CA32"/>
    <mergeCell ref="A25:BF25"/>
    <mergeCell ref="BP25:CA25"/>
    <mergeCell ref="BG22:BN22"/>
    <mergeCell ref="BG25:BN25"/>
    <mergeCell ref="BG24:BN24"/>
    <mergeCell ref="A24:BF24"/>
    <mergeCell ref="BY22:CA22"/>
    <mergeCell ref="BQ23:BV23"/>
    <mergeCell ref="BQ22:BV22"/>
    <mergeCell ref="BW22:BX22"/>
    <mergeCell ref="BY23:CA23"/>
    <mergeCell ref="A27:CA27"/>
    <mergeCell ref="A30:H30"/>
    <mergeCell ref="I30:BZ30"/>
    <mergeCell ref="A29:CA29"/>
    <mergeCell ref="A28:W28"/>
    <mergeCell ref="X28:BZ28"/>
    <mergeCell ref="N1:BO1"/>
    <mergeCell ref="N2:BO2"/>
    <mergeCell ref="N3:BO3"/>
    <mergeCell ref="H5:BU8"/>
    <mergeCell ref="W4:BK4"/>
    <mergeCell ref="N10:BO10"/>
    <mergeCell ref="W9:BK9"/>
    <mergeCell ref="A15:CA15"/>
    <mergeCell ref="T13:AM13"/>
    <mergeCell ref="AP13:BH13"/>
    <mergeCell ref="T14:BH14"/>
    <mergeCell ref="W11:BK11"/>
    <mergeCell ref="T12:BH12"/>
    <mergeCell ref="AN13:AO13"/>
    <mergeCell ref="A16:BF16"/>
    <mergeCell ref="BG16:BN16"/>
    <mergeCell ref="BP16:CA16"/>
    <mergeCell ref="A19:BF19"/>
    <mergeCell ref="BW23:BX23"/>
    <mergeCell ref="A21:BF21"/>
    <mergeCell ref="A22:BF22"/>
    <mergeCell ref="BG19:BN19"/>
    <mergeCell ref="BG18:BN18"/>
    <mergeCell ref="BP17:CA19"/>
    <mergeCell ref="BP20:CA21"/>
    <mergeCell ref="BG21:BN21"/>
    <mergeCell ref="BG17:BN17"/>
    <mergeCell ref="A17:BF18"/>
  </mergeCells>
  <phoneticPr fontId="0" type="noConversion"/>
  <printOptions horizontalCentered="1"/>
  <pageMargins left="0.78740157480314998" right="0.39370078740157499" top="0.78740157480314998" bottom="0.39370078740157499" header="0.39370078740157499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14"/>
  <sheetViews>
    <sheetView showGridLines="0" showWhiteSpace="0" view="pageLayout" topLeftCell="A7" zoomScale="110" zoomScaleNormal="100" zoomScaleSheetLayoutView="160" zoomScalePageLayoutView="110" workbookViewId="0">
      <selection activeCell="DD12" sqref="DD12"/>
    </sheetView>
  </sheetViews>
  <sheetFormatPr defaultColWidth="1.42578125" defaultRowHeight="12.75" x14ac:dyDescent="0.2"/>
  <cols>
    <col min="1" max="140" width="1.42578125" style="7"/>
    <col min="141" max="148" width="1.42578125" style="7" customWidth="1"/>
    <col min="149" max="158" width="1.42578125" style="7"/>
    <col min="159" max="159" width="1.42578125" style="7" customWidth="1"/>
    <col min="160" max="16384" width="1.42578125" style="7"/>
  </cols>
  <sheetData>
    <row r="1" spans="1:95" ht="12" customHeight="1" x14ac:dyDescent="0.2">
      <c r="A1" s="191" t="s">
        <v>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 t="s">
        <v>257</v>
      </c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  <c r="CQ1" s="30"/>
    </row>
    <row r="2" spans="1:95" ht="20.25" customHeight="1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4" t="s">
        <v>287</v>
      </c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  <c r="CQ2" s="30"/>
    </row>
    <row r="3" spans="1:95" ht="14.25" customHeight="1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30"/>
    </row>
    <row r="4" spans="1:95" s="9" customFormat="1" ht="12" customHeight="1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 t="s">
        <v>260</v>
      </c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31"/>
    </row>
    <row r="5" spans="1:95" s="9" customFormat="1" ht="12" customHeight="1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31"/>
    </row>
    <row r="6" spans="1:95" s="15" customFormat="1" ht="12" customHeight="1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</row>
    <row r="7" spans="1:95" ht="12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</row>
    <row r="8" spans="1:95" ht="14.1" customHeight="1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5" ht="12" customHeight="1" x14ac:dyDescent="0.2">
      <c r="A9" s="155" t="s">
        <v>43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</row>
    <row r="10" spans="1:95" ht="46.5" customHeight="1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5" ht="41.25" customHeight="1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5" ht="38.25" customHeight="1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5" ht="18.75" customHeight="1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5" ht="21" customHeight="1" x14ac:dyDescent="0.25">
      <c r="A14" s="190" t="s">
        <v>18</v>
      </c>
      <c r="B14" s="190"/>
      <c r="C14" s="190"/>
      <c r="D14" s="190"/>
      <c r="E14" s="190"/>
      <c r="F14" s="133">
        <f>ЦДБ!F14</f>
        <v>0</v>
      </c>
      <c r="G14" s="133"/>
      <c r="H14" s="133"/>
      <c r="I14" s="133"/>
      <c r="J14" s="133"/>
      <c r="K14" s="133"/>
      <c r="L14" s="133">
        <f>ЦДБ!L14</f>
        <v>0</v>
      </c>
      <c r="M14" s="133"/>
      <c r="N14" s="133"/>
      <c r="O14" s="133"/>
      <c r="P14" s="133"/>
      <c r="Q14" s="133"/>
      <c r="R14" s="133" t="s">
        <v>264</v>
      </c>
      <c r="S14" s="133"/>
      <c r="T14" s="133"/>
      <c r="U14" s="133"/>
      <c r="V14" s="133"/>
      <c r="W14" s="133" t="s">
        <v>250</v>
      </c>
      <c r="X14" s="133"/>
      <c r="Y14" s="133"/>
      <c r="Z14" s="133"/>
      <c r="AA14" s="133"/>
      <c r="AB14" s="133" t="s">
        <v>265</v>
      </c>
      <c r="AC14" s="133"/>
      <c r="AD14" s="133"/>
      <c r="AE14" s="133"/>
      <c r="AF14" s="133"/>
      <c r="AG14" s="133"/>
      <c r="AH14" s="133"/>
      <c r="AI14" s="157">
        <f>ЦДБ!AI14+5640.8</f>
        <v>8494.2000000000007</v>
      </c>
      <c r="AJ14" s="157"/>
      <c r="AK14" s="157"/>
      <c r="AL14" s="157"/>
      <c r="AM14" s="157"/>
      <c r="AN14" s="157"/>
      <c r="AO14" s="157">
        <f>ЦДБ!AO14+834.9</f>
        <v>1732.3</v>
      </c>
      <c r="AP14" s="157"/>
      <c r="AQ14" s="157"/>
      <c r="AR14" s="157"/>
      <c r="AS14" s="157"/>
      <c r="AT14" s="157"/>
      <c r="AU14" s="157">
        <f>ЦДБ!AU14+3587.4</f>
        <v>5155.8999999999996</v>
      </c>
      <c r="AV14" s="157"/>
      <c r="AW14" s="157"/>
      <c r="AX14" s="157"/>
      <c r="AY14" s="157"/>
      <c r="AZ14" s="157"/>
      <c r="BA14" s="157"/>
      <c r="BB14" s="157"/>
      <c r="BC14" s="157"/>
      <c r="BD14" s="157">
        <f>ЦДБ!BD14+4951.5</f>
        <v>7804.9</v>
      </c>
      <c r="BE14" s="157"/>
      <c r="BF14" s="157"/>
      <c r="BG14" s="157"/>
      <c r="BH14" s="157"/>
      <c r="BI14" s="157"/>
      <c r="BJ14" s="157"/>
      <c r="BK14" s="157"/>
      <c r="BL14" s="157"/>
      <c r="BM14" s="157">
        <v>689.3</v>
      </c>
      <c r="BN14" s="157"/>
      <c r="BO14" s="157"/>
      <c r="BP14" s="157"/>
      <c r="BQ14" s="157"/>
      <c r="BR14" s="157"/>
      <c r="BS14" s="157"/>
      <c r="BT14" s="157">
        <f>ЦДБ!BT14</f>
        <v>0</v>
      </c>
      <c r="BU14" s="157"/>
      <c r="BV14" s="157"/>
      <c r="BW14" s="157"/>
      <c r="BX14" s="157"/>
      <c r="BY14" s="157"/>
      <c r="BZ14" s="157">
        <f>ЦДБ!BZ14</f>
        <v>635.79999999999995</v>
      </c>
      <c r="CA14" s="157"/>
      <c r="CB14" s="157"/>
      <c r="CC14" s="157"/>
      <c r="CD14" s="157"/>
      <c r="CE14" s="157"/>
      <c r="CF14" s="157"/>
      <c r="CG14" s="157"/>
      <c r="CH14" s="157"/>
      <c r="CI14" s="157">
        <f>ЦДБ!CI14</f>
        <v>0</v>
      </c>
      <c r="CJ14" s="157"/>
      <c r="CK14" s="157"/>
      <c r="CL14" s="157"/>
      <c r="CM14" s="157"/>
      <c r="CN14" s="157"/>
      <c r="CO14" s="157"/>
      <c r="CP14" s="157"/>
    </row>
    <row r="15" spans="1:95" ht="12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5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161" ht="70.5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161" ht="12" customHeight="1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161" ht="16.5" customHeight="1" x14ac:dyDescent="0.25">
      <c r="A19" s="190" t="s">
        <v>18</v>
      </c>
      <c r="B19" s="190"/>
      <c r="C19" s="190"/>
      <c r="D19" s="190"/>
      <c r="E19" s="190"/>
      <c r="F19" s="133">
        <f>ЦДБ!F19</f>
        <v>44</v>
      </c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>
        <f>ЦДБ!R19+1099</f>
        <v>1426</v>
      </c>
      <c r="S19" s="133"/>
      <c r="T19" s="133"/>
      <c r="U19" s="133"/>
      <c r="V19" s="133"/>
      <c r="W19" s="133"/>
      <c r="X19" s="133"/>
      <c r="Y19" s="133">
        <f>ЦДБ!Y19+136</f>
        <v>182</v>
      </c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f>ЦДБ!AM19+128</f>
        <v>174</v>
      </c>
      <c r="AN19" s="133"/>
      <c r="AO19" s="133"/>
      <c r="AP19" s="133"/>
      <c r="AQ19" s="133"/>
      <c r="AR19" s="133"/>
      <c r="AS19" s="133"/>
      <c r="AT19" s="133"/>
      <c r="AU19" s="133"/>
      <c r="AV19" s="133"/>
      <c r="AW19" s="133" t="s">
        <v>266</v>
      </c>
      <c r="AX19" s="133"/>
      <c r="AY19" s="133"/>
      <c r="AZ19" s="133"/>
      <c r="BA19" s="133"/>
      <c r="BB19" s="133"/>
      <c r="BC19" s="133"/>
      <c r="BD19" s="133"/>
      <c r="BE19" s="133"/>
      <c r="BF19" s="133"/>
      <c r="BG19" s="133" t="s">
        <v>267</v>
      </c>
      <c r="BH19" s="133"/>
      <c r="BI19" s="133"/>
      <c r="BJ19" s="133"/>
      <c r="BK19" s="133"/>
      <c r="BL19" s="133"/>
      <c r="BM19" s="133"/>
      <c r="BN19" s="133"/>
      <c r="BO19" s="133"/>
      <c r="BP19" s="133"/>
      <c r="BQ19" s="133" t="s">
        <v>267</v>
      </c>
      <c r="BR19" s="133"/>
      <c r="BS19" s="133"/>
      <c r="BT19" s="133"/>
      <c r="BU19" s="133"/>
      <c r="BV19" s="133"/>
      <c r="BW19" s="133"/>
      <c r="BX19" s="133"/>
      <c r="BY19" s="133"/>
      <c r="BZ19" s="133" t="s">
        <v>266</v>
      </c>
      <c r="CA19" s="133"/>
      <c r="CB19" s="133"/>
      <c r="CC19" s="133"/>
      <c r="CD19" s="133"/>
      <c r="CE19" s="133"/>
      <c r="CF19" s="133"/>
      <c r="CG19" s="133"/>
      <c r="CH19" s="133"/>
      <c r="CI19" s="133"/>
      <c r="CJ19" s="133">
        <v>1</v>
      </c>
      <c r="CK19" s="133"/>
      <c r="CL19" s="133"/>
      <c r="CM19" s="133"/>
      <c r="CN19" s="133"/>
      <c r="CO19" s="133"/>
      <c r="CP19" s="133"/>
    </row>
    <row r="20" spans="1:161" ht="12" customHeight="1" x14ac:dyDescent="0.2"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3"/>
    </row>
    <row r="21" spans="1:161" ht="12.75" customHeight="1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</row>
    <row r="22" spans="1:161" ht="43.5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</row>
    <row r="23" spans="1:161" ht="12" customHeight="1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</row>
    <row r="24" spans="1:161" ht="21.75" customHeight="1" x14ac:dyDescent="0.25">
      <c r="A24" s="190" t="s">
        <v>18</v>
      </c>
      <c r="B24" s="190"/>
      <c r="C24" s="190"/>
      <c r="D24" s="190"/>
      <c r="E24" s="190"/>
      <c r="F24" s="133" t="s">
        <v>270</v>
      </c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>
        <v>1</v>
      </c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>
        <f>ЦДБ!AR24</f>
        <v>0</v>
      </c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</row>
    <row r="25" spans="1:161" ht="12" customHeight="1" x14ac:dyDescent="0.2"/>
    <row r="26" spans="1:161" ht="12" customHeight="1" x14ac:dyDescent="0.2"/>
    <row r="27" spans="1:161" ht="14.1" customHeight="1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161" ht="12" customHeight="1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161" ht="12.95" customHeight="1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161" ht="39.75" customHeight="1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161" ht="29.25" customHeight="1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161" ht="12" customHeight="1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8" ht="33" customHeight="1" x14ac:dyDescent="0.25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151">
        <f>AD33+AR33+AZ33+BI33</f>
        <v>26947</v>
      </c>
      <c r="X33" s="152"/>
      <c r="Y33" s="152"/>
      <c r="Z33" s="152"/>
      <c r="AA33" s="152"/>
      <c r="AB33" s="152"/>
      <c r="AC33" s="153"/>
      <c r="AD33" s="151">
        <f>14058+ЦДБ!AD33</f>
        <v>26877</v>
      </c>
      <c r="AE33" s="152"/>
      <c r="AF33" s="152"/>
      <c r="AG33" s="152"/>
      <c r="AH33" s="152"/>
      <c r="AI33" s="152"/>
      <c r="AJ33" s="153"/>
      <c r="AK33" s="151">
        <f>ЦДБ!AK33+5483</f>
        <v>13114</v>
      </c>
      <c r="AL33" s="152"/>
      <c r="AM33" s="152"/>
      <c r="AN33" s="152"/>
      <c r="AO33" s="152"/>
      <c r="AP33" s="152"/>
      <c r="AQ33" s="153"/>
      <c r="AR33" s="151">
        <f>ЦДБ!AR33+50</f>
        <v>70</v>
      </c>
      <c r="AS33" s="152"/>
      <c r="AT33" s="152"/>
      <c r="AU33" s="152"/>
      <c r="AV33" s="152"/>
      <c r="AW33" s="152"/>
      <c r="AX33" s="152"/>
      <c r="AY33" s="153"/>
      <c r="AZ33" s="151">
        <f>ЦДБ!AZ33</f>
        <v>0</v>
      </c>
      <c r="BA33" s="152"/>
      <c r="BB33" s="152"/>
      <c r="BC33" s="152"/>
      <c r="BD33" s="152"/>
      <c r="BE33" s="152"/>
      <c r="BF33" s="152"/>
      <c r="BG33" s="152"/>
      <c r="BH33" s="153"/>
      <c r="BI33" s="151">
        <f>ЦДБ!BI33</f>
        <v>0</v>
      </c>
      <c r="BJ33" s="152"/>
      <c r="BK33" s="152"/>
      <c r="BL33" s="152"/>
      <c r="BM33" s="152"/>
      <c r="BN33" s="152"/>
      <c r="BO33" s="152"/>
      <c r="BP33" s="153"/>
      <c r="BQ33" s="151">
        <f>ЦДБ!BQ33+12</f>
        <v>12</v>
      </c>
      <c r="BR33" s="152"/>
      <c r="BS33" s="152"/>
      <c r="BT33" s="152"/>
      <c r="BU33" s="152"/>
      <c r="BV33" s="152"/>
      <c r="BW33" s="152"/>
      <c r="BX33" s="152"/>
      <c r="BY33" s="153"/>
      <c r="BZ33" s="151">
        <f>ЦДБ!BZ33</f>
        <v>0</v>
      </c>
      <c r="CA33" s="152"/>
      <c r="CB33" s="152"/>
      <c r="CC33" s="152"/>
      <c r="CD33" s="152"/>
      <c r="CE33" s="152"/>
      <c r="CF33" s="152"/>
      <c r="CG33" s="153"/>
      <c r="CH33" s="151">
        <f>ЦДБ!CH33</f>
        <v>0</v>
      </c>
      <c r="CI33" s="152"/>
      <c r="CJ33" s="152"/>
      <c r="CK33" s="152"/>
      <c r="CL33" s="152"/>
      <c r="CM33" s="152"/>
      <c r="CN33" s="152"/>
      <c r="CO33" s="152"/>
      <c r="CP33" s="153"/>
    </row>
    <row r="34" spans="1:98" ht="30.75" customHeight="1" x14ac:dyDescent="0.25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151">
        <f>AD34+AR34+AZ34+BI34</f>
        <v>14046</v>
      </c>
      <c r="X34" s="152"/>
      <c r="Y34" s="152"/>
      <c r="Z34" s="152"/>
      <c r="AA34" s="152"/>
      <c r="AB34" s="152"/>
      <c r="AC34" s="153"/>
      <c r="AD34" s="151">
        <f>2419+ЦДБ!AD34</f>
        <v>14034</v>
      </c>
      <c r="AE34" s="152"/>
      <c r="AF34" s="152"/>
      <c r="AG34" s="152"/>
      <c r="AH34" s="152"/>
      <c r="AI34" s="152"/>
      <c r="AJ34" s="153"/>
      <c r="AK34" s="151">
        <f>ЦДБ!AK34+499</f>
        <v>6242</v>
      </c>
      <c r="AL34" s="152"/>
      <c r="AM34" s="152"/>
      <c r="AN34" s="152"/>
      <c r="AO34" s="152"/>
      <c r="AP34" s="152"/>
      <c r="AQ34" s="153"/>
      <c r="AR34" s="151">
        <f>ЦДБ!AR34</f>
        <v>12</v>
      </c>
      <c r="AS34" s="152"/>
      <c r="AT34" s="152"/>
      <c r="AU34" s="152"/>
      <c r="AV34" s="152"/>
      <c r="AW34" s="152"/>
      <c r="AX34" s="152"/>
      <c r="AY34" s="153"/>
      <c r="AZ34" s="151">
        <f>ЦДБ!AZ34</f>
        <v>0</v>
      </c>
      <c r="BA34" s="152"/>
      <c r="BB34" s="152"/>
      <c r="BC34" s="152"/>
      <c r="BD34" s="152"/>
      <c r="BE34" s="152"/>
      <c r="BF34" s="152"/>
      <c r="BG34" s="152"/>
      <c r="BH34" s="153"/>
      <c r="BI34" s="151">
        <f>ЦДБ!BI34</f>
        <v>0</v>
      </c>
      <c r="BJ34" s="152"/>
      <c r="BK34" s="152"/>
      <c r="BL34" s="152"/>
      <c r="BM34" s="152"/>
      <c r="BN34" s="152"/>
      <c r="BO34" s="152"/>
      <c r="BP34" s="153"/>
      <c r="BQ34" s="151">
        <f>ЦДБ!BQ34</f>
        <v>1</v>
      </c>
      <c r="BR34" s="152"/>
      <c r="BS34" s="152"/>
      <c r="BT34" s="152"/>
      <c r="BU34" s="152"/>
      <c r="BV34" s="152"/>
      <c r="BW34" s="152"/>
      <c r="BX34" s="152"/>
      <c r="BY34" s="153"/>
      <c r="BZ34" s="151">
        <f>ЦДБ!BZ34</f>
        <v>0</v>
      </c>
      <c r="CA34" s="152"/>
      <c r="CB34" s="152"/>
      <c r="CC34" s="152"/>
      <c r="CD34" s="152"/>
      <c r="CE34" s="152"/>
      <c r="CF34" s="152"/>
      <c r="CG34" s="153"/>
      <c r="CH34" s="151">
        <f>ЦДБ!CH34</f>
        <v>0</v>
      </c>
      <c r="CI34" s="152"/>
      <c r="CJ34" s="152"/>
      <c r="CK34" s="152"/>
      <c r="CL34" s="152"/>
      <c r="CM34" s="152"/>
      <c r="CN34" s="152"/>
      <c r="CO34" s="152"/>
      <c r="CP34" s="153"/>
    </row>
    <row r="35" spans="1:98" ht="33" customHeight="1" x14ac:dyDescent="0.25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151">
        <f>AD35+AR35+AZ35+BI35</f>
        <v>744503</v>
      </c>
      <c r="X35" s="152"/>
      <c r="Y35" s="152"/>
      <c r="Z35" s="152"/>
      <c r="AA35" s="152"/>
      <c r="AB35" s="152"/>
      <c r="AC35" s="153"/>
      <c r="AD35" s="151">
        <f>ЦДБ!AD35+465194</f>
        <v>735374</v>
      </c>
      <c r="AE35" s="152"/>
      <c r="AF35" s="152"/>
      <c r="AG35" s="152"/>
      <c r="AH35" s="152"/>
      <c r="AI35" s="152"/>
      <c r="AJ35" s="153"/>
      <c r="AK35" s="151">
        <f>ЦДБ!AK35+392080</f>
        <v>625519</v>
      </c>
      <c r="AL35" s="152"/>
      <c r="AM35" s="152"/>
      <c r="AN35" s="152"/>
      <c r="AO35" s="152"/>
      <c r="AP35" s="152"/>
      <c r="AQ35" s="153"/>
      <c r="AR35" s="151">
        <f>ЦДБ!AR35+5002</f>
        <v>8147</v>
      </c>
      <c r="AS35" s="152"/>
      <c r="AT35" s="152"/>
      <c r="AU35" s="152"/>
      <c r="AV35" s="152"/>
      <c r="AW35" s="152"/>
      <c r="AX35" s="152"/>
      <c r="AY35" s="153"/>
      <c r="AZ35" s="151">
        <f>ЦДБ!AZ35</f>
        <v>0</v>
      </c>
      <c r="BA35" s="152"/>
      <c r="BB35" s="152"/>
      <c r="BC35" s="152"/>
      <c r="BD35" s="152"/>
      <c r="BE35" s="152"/>
      <c r="BF35" s="152"/>
      <c r="BG35" s="152"/>
      <c r="BH35" s="153"/>
      <c r="BI35" s="151">
        <f>ЦДБ!BI35+445</f>
        <v>982</v>
      </c>
      <c r="BJ35" s="152"/>
      <c r="BK35" s="152"/>
      <c r="BL35" s="152"/>
      <c r="BM35" s="152"/>
      <c r="BN35" s="152"/>
      <c r="BO35" s="152"/>
      <c r="BP35" s="153"/>
      <c r="BQ35" s="151">
        <f>ЦДБ!BQ35+212</f>
        <v>367</v>
      </c>
      <c r="BR35" s="152"/>
      <c r="BS35" s="152"/>
      <c r="BT35" s="152"/>
      <c r="BU35" s="152"/>
      <c r="BV35" s="152"/>
      <c r="BW35" s="152"/>
      <c r="BX35" s="152"/>
      <c r="BY35" s="153"/>
      <c r="BZ35" s="151">
        <f>ЦДБ!BZ35</f>
        <v>0</v>
      </c>
      <c r="CA35" s="152"/>
      <c r="CB35" s="152"/>
      <c r="CC35" s="152"/>
      <c r="CD35" s="152"/>
      <c r="CE35" s="152"/>
      <c r="CF35" s="152"/>
      <c r="CG35" s="153"/>
      <c r="CH35" s="151">
        <f>ЦДБ!CH35</f>
        <v>0</v>
      </c>
      <c r="CI35" s="152"/>
      <c r="CJ35" s="152"/>
      <c r="CK35" s="152"/>
      <c r="CL35" s="152"/>
      <c r="CM35" s="152"/>
      <c r="CN35" s="152"/>
      <c r="CO35" s="152"/>
      <c r="CP35" s="153"/>
    </row>
    <row r="36" spans="1:98" ht="12" customHeight="1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</row>
    <row r="37" spans="1:98" ht="14.1" customHeight="1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8" ht="12" customHeight="1" x14ac:dyDescent="0.2">
      <c r="A38" s="15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8" ht="29.25" customHeight="1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8" ht="70.5" customHeight="1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8" ht="12" customHeight="1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8" ht="30.75" customHeight="1" x14ac:dyDescent="0.25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59" t="s">
        <v>21</v>
      </c>
      <c r="S42" s="160"/>
      <c r="T42" s="160"/>
      <c r="U42" s="160"/>
      <c r="V42" s="161"/>
      <c r="W42" s="151">
        <f>ЦДБ!W42+7720</f>
        <v>10769</v>
      </c>
      <c r="X42" s="152"/>
      <c r="Y42" s="152"/>
      <c r="Z42" s="152"/>
      <c r="AA42" s="152"/>
      <c r="AB42" s="152"/>
      <c r="AC42" s="152"/>
      <c r="AD42" s="152"/>
      <c r="AE42" s="153"/>
      <c r="AF42" s="151">
        <f>ЦДБ!AF42+2656</f>
        <v>5705</v>
      </c>
      <c r="AG42" s="152"/>
      <c r="AH42" s="152"/>
      <c r="AI42" s="152"/>
      <c r="AJ42" s="152"/>
      <c r="AK42" s="152"/>
      <c r="AL42" s="152"/>
      <c r="AM42" s="152"/>
      <c r="AN42" s="153"/>
      <c r="AO42" s="151">
        <v>541</v>
      </c>
      <c r="AP42" s="152"/>
      <c r="AQ42" s="152"/>
      <c r="AR42" s="152"/>
      <c r="AS42" s="152"/>
      <c r="AT42" s="152"/>
      <c r="AU42" s="152"/>
      <c r="AV42" s="152"/>
      <c r="AW42" s="153"/>
      <c r="AX42" s="151">
        <v>240</v>
      </c>
      <c r="AY42" s="152"/>
      <c r="AZ42" s="152"/>
      <c r="BA42" s="152"/>
      <c r="BB42" s="152"/>
      <c r="BC42" s="152"/>
      <c r="BD42" s="152"/>
      <c r="BE42" s="152"/>
      <c r="BF42" s="152"/>
      <c r="BG42" s="153"/>
      <c r="BH42" s="151" t="s">
        <v>68</v>
      </c>
      <c r="BI42" s="152"/>
      <c r="BJ42" s="152"/>
      <c r="BK42" s="152"/>
      <c r="BL42" s="152"/>
      <c r="BM42" s="152"/>
      <c r="BN42" s="152"/>
      <c r="BO42" s="152"/>
      <c r="BP42" s="152"/>
      <c r="BQ42" s="152"/>
      <c r="BR42" s="152"/>
      <c r="BS42" s="152"/>
      <c r="BT42" s="153"/>
      <c r="BU42" s="151" t="s">
        <v>68</v>
      </c>
      <c r="BV42" s="152"/>
      <c r="BW42" s="152"/>
      <c r="BX42" s="152"/>
      <c r="BY42" s="152"/>
      <c r="BZ42" s="152"/>
      <c r="CA42" s="152"/>
      <c r="CB42" s="152"/>
      <c r="CC42" s="152"/>
      <c r="CD42" s="152"/>
      <c r="CE42" s="153"/>
      <c r="CF42" s="151" t="s">
        <v>68</v>
      </c>
      <c r="CG42" s="152"/>
      <c r="CH42" s="152"/>
      <c r="CI42" s="152"/>
      <c r="CJ42" s="152"/>
      <c r="CK42" s="152"/>
      <c r="CL42" s="152"/>
      <c r="CM42" s="152"/>
      <c r="CN42" s="152"/>
      <c r="CO42" s="152"/>
      <c r="CP42" s="153"/>
    </row>
    <row r="43" spans="1:98" ht="33" customHeight="1" x14ac:dyDescent="0.25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59" t="s">
        <v>22</v>
      </c>
      <c r="S43" s="160"/>
      <c r="T43" s="160"/>
      <c r="U43" s="160"/>
      <c r="V43" s="161"/>
      <c r="W43" s="151">
        <f>ЦДБ!W43+145571</f>
        <v>232253</v>
      </c>
      <c r="X43" s="152"/>
      <c r="Y43" s="152"/>
      <c r="Z43" s="152"/>
      <c r="AA43" s="152"/>
      <c r="AB43" s="152"/>
      <c r="AC43" s="152"/>
      <c r="AD43" s="152"/>
      <c r="AE43" s="153"/>
      <c r="AF43" s="151">
        <f>ЦДБ!AF43+140507</f>
        <v>227189</v>
      </c>
      <c r="AG43" s="152"/>
      <c r="AH43" s="152"/>
      <c r="AI43" s="152"/>
      <c r="AJ43" s="152"/>
      <c r="AK43" s="152"/>
      <c r="AL43" s="152"/>
      <c r="AM43" s="152"/>
      <c r="AN43" s="153"/>
      <c r="AO43" s="151">
        <v>8714</v>
      </c>
      <c r="AP43" s="152"/>
      <c r="AQ43" s="152"/>
      <c r="AR43" s="152"/>
      <c r="AS43" s="152"/>
      <c r="AT43" s="152"/>
      <c r="AU43" s="152"/>
      <c r="AV43" s="152"/>
      <c r="AW43" s="153"/>
      <c r="AX43" s="151">
        <v>6601</v>
      </c>
      <c r="AY43" s="152"/>
      <c r="AZ43" s="152"/>
      <c r="BA43" s="152"/>
      <c r="BB43" s="152"/>
      <c r="BC43" s="152"/>
      <c r="BD43" s="152"/>
      <c r="BE43" s="152"/>
      <c r="BF43" s="152"/>
      <c r="BG43" s="153"/>
      <c r="BH43" s="151">
        <f>ЦДБ!BH43</f>
        <v>1</v>
      </c>
      <c r="BI43" s="152"/>
      <c r="BJ43" s="152"/>
      <c r="BK43" s="152"/>
      <c r="BL43" s="152"/>
      <c r="BM43" s="152"/>
      <c r="BN43" s="152"/>
      <c r="BO43" s="152"/>
      <c r="BP43" s="152"/>
      <c r="BQ43" s="152"/>
      <c r="BR43" s="152"/>
      <c r="BS43" s="152"/>
      <c r="BT43" s="153"/>
      <c r="BU43" s="151">
        <f>ЦДБ!BU43</f>
        <v>1</v>
      </c>
      <c r="BV43" s="152"/>
      <c r="BW43" s="152"/>
      <c r="BX43" s="152"/>
      <c r="BY43" s="152"/>
      <c r="BZ43" s="152"/>
      <c r="CA43" s="152"/>
      <c r="CB43" s="152"/>
      <c r="CC43" s="152"/>
      <c r="CD43" s="152"/>
      <c r="CE43" s="153"/>
      <c r="CF43" s="151">
        <f>ЦДБ!CF43+133257</f>
        <v>140132</v>
      </c>
      <c r="CG43" s="152"/>
      <c r="CH43" s="152"/>
      <c r="CI43" s="152"/>
      <c r="CJ43" s="152"/>
      <c r="CK43" s="152"/>
      <c r="CL43" s="152"/>
      <c r="CM43" s="152"/>
      <c r="CN43" s="152"/>
      <c r="CO43" s="152"/>
      <c r="CP43" s="153"/>
    </row>
    <row r="44" spans="1:98" ht="12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</row>
    <row r="45" spans="1:98" ht="12" customHeight="1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 t="s">
        <v>268</v>
      </c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</row>
    <row r="46" spans="1:98" ht="12" customHeight="1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U46" s="158" t="s">
        <v>268</v>
      </c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</row>
    <row r="47" spans="1:98" ht="12" customHeight="1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 t="s">
        <v>268</v>
      </c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</row>
    <row r="48" spans="1:98" ht="12" customHeight="1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 t="s">
        <v>268</v>
      </c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</row>
    <row r="49" spans="1:94" ht="12" customHeight="1" x14ac:dyDescent="0.2"/>
    <row r="50" spans="1:94" ht="14.1" customHeight="1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</row>
    <row r="51" spans="1:94" ht="12" customHeight="1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</row>
    <row r="52" spans="1:94" ht="27.75" customHeight="1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</row>
    <row r="53" spans="1:94" ht="12.75" customHeight="1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4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4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4" ht="39.75" customHeight="1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4" ht="12" customHeight="1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</row>
    <row r="58" spans="1:94" ht="20.25" customHeight="1" x14ac:dyDescent="0.3">
      <c r="A58" s="159" t="s">
        <v>207</v>
      </c>
      <c r="B58" s="160"/>
      <c r="C58" s="160"/>
      <c r="D58" s="160"/>
      <c r="E58" s="161"/>
      <c r="F58" s="188">
        <f>ЦДБ!F58+73933</f>
        <v>113314</v>
      </c>
      <c r="G58" s="188"/>
      <c r="H58" s="188"/>
      <c r="I58" s="188"/>
      <c r="J58" s="133">
        <f>ЦДБ!J58+66598</f>
        <v>103360</v>
      </c>
      <c r="K58" s="133"/>
      <c r="L58" s="133"/>
      <c r="M58" s="133"/>
      <c r="N58" s="133"/>
      <c r="O58" s="133"/>
      <c r="P58" s="133">
        <f>ЦДБ!P58+6450</f>
        <v>38038</v>
      </c>
      <c r="Q58" s="133"/>
      <c r="R58" s="133"/>
      <c r="S58" s="133"/>
      <c r="T58" s="133"/>
      <c r="U58" s="133"/>
      <c r="V58" s="133"/>
      <c r="W58" s="133"/>
      <c r="X58" s="133"/>
      <c r="Y58" s="133"/>
      <c r="Z58" s="133">
        <f>ЦДБ!Z58+31000</f>
        <v>33281</v>
      </c>
      <c r="AA58" s="133"/>
      <c r="AB58" s="133"/>
      <c r="AC58" s="133"/>
      <c r="AD58" s="133"/>
      <c r="AE58" s="133"/>
      <c r="AF58" s="133"/>
      <c r="AG58" s="133">
        <f>ЦДБ!AG58+7335</f>
        <v>9954</v>
      </c>
      <c r="AH58" s="133"/>
      <c r="AI58" s="133"/>
      <c r="AJ58" s="133"/>
      <c r="AK58" s="133"/>
      <c r="AL58" s="133"/>
      <c r="AM58" s="133"/>
      <c r="AN58" s="133">
        <f>ЦДБ!AN58+428709</f>
        <v>838552</v>
      </c>
      <c r="AO58" s="133"/>
      <c r="AP58" s="133"/>
      <c r="AQ58" s="133"/>
      <c r="AR58" s="133">
        <f>ЦДБ!AR58+403384</f>
        <v>740223</v>
      </c>
      <c r="AS58" s="133"/>
      <c r="AT58" s="133"/>
      <c r="AU58" s="133"/>
      <c r="AV58" s="133"/>
      <c r="AW58" s="133"/>
      <c r="AX58" s="133"/>
      <c r="AY58" s="133"/>
      <c r="AZ58" s="133"/>
      <c r="BA58" s="133">
        <f>ЦДБ!BA58+25325</f>
        <v>98329</v>
      </c>
      <c r="BB58" s="133"/>
      <c r="BC58" s="133"/>
      <c r="BD58" s="133"/>
      <c r="BE58" s="133"/>
      <c r="BF58" s="133"/>
      <c r="BG58" s="133"/>
      <c r="BH58" s="133"/>
      <c r="BI58" s="133"/>
      <c r="BJ58" s="133"/>
      <c r="BK58" s="133">
        <f>65522+ЦДБ!BK58</f>
        <v>126652</v>
      </c>
      <c r="BL58" s="133"/>
      <c r="BM58" s="133"/>
      <c r="BN58" s="133"/>
      <c r="BO58" s="133">
        <f>63409+ЦДБ!BO58</f>
        <v>108034</v>
      </c>
      <c r="BP58" s="133"/>
      <c r="BQ58" s="133"/>
      <c r="BR58" s="133"/>
      <c r="BS58" s="133"/>
      <c r="BT58" s="133"/>
      <c r="BU58" s="133"/>
      <c r="BV58" s="133"/>
      <c r="BW58" s="133"/>
      <c r="BX58" s="133"/>
      <c r="BY58" s="133">
        <f>ЦДБ!BY58</f>
        <v>0</v>
      </c>
      <c r="BZ58" s="133"/>
      <c r="CA58" s="133"/>
      <c r="CB58" s="133"/>
      <c r="CC58" s="133"/>
      <c r="CD58" s="133"/>
      <c r="CE58" s="133">
        <f>ЦДБ!CE58</f>
        <v>0</v>
      </c>
      <c r="CF58" s="133"/>
      <c r="CG58" s="133"/>
      <c r="CH58" s="133"/>
      <c r="CI58" s="133"/>
      <c r="CJ58" s="133"/>
      <c r="CK58" s="133">
        <f>ЦДБ!CK58</f>
        <v>0</v>
      </c>
      <c r="CL58" s="133"/>
      <c r="CM58" s="133"/>
      <c r="CN58" s="133"/>
      <c r="CO58" s="133"/>
      <c r="CP58" s="133"/>
    </row>
    <row r="59" spans="1:94" ht="12" customHeight="1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</row>
    <row r="60" spans="1:94" ht="14.1" customHeight="1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</row>
    <row r="61" spans="1:94" ht="12" customHeight="1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4" ht="27.75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</row>
    <row r="63" spans="1:94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4" ht="90.6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4" ht="12" customHeight="1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</row>
    <row r="66" spans="1:94" ht="25.5" customHeight="1" x14ac:dyDescent="0.25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133">
        <f>V66+AA66+AG66+AN66</f>
        <v>1817192</v>
      </c>
      <c r="R66" s="133"/>
      <c r="S66" s="133"/>
      <c r="T66" s="133"/>
      <c r="U66" s="133"/>
      <c r="V66" s="133">
        <f>776263+ЦДБ!V66</f>
        <v>1516576</v>
      </c>
      <c r="W66" s="133"/>
      <c r="X66" s="133"/>
      <c r="Y66" s="133"/>
      <c r="Z66" s="133"/>
      <c r="AA66" s="133">
        <f>ЦДБ!AA66</f>
        <v>0</v>
      </c>
      <c r="AB66" s="133"/>
      <c r="AC66" s="133"/>
      <c r="AD66" s="133"/>
      <c r="AE66" s="133"/>
      <c r="AF66" s="133"/>
      <c r="AG66" s="133">
        <f>ЦДБ!AG66+298030</f>
        <v>300616</v>
      </c>
      <c r="AH66" s="133"/>
      <c r="AI66" s="133"/>
      <c r="AJ66" s="133"/>
      <c r="AK66" s="133"/>
      <c r="AL66" s="133"/>
      <c r="AM66" s="133"/>
      <c r="AN66" s="133">
        <f>ЦДБ!AN66</f>
        <v>0</v>
      </c>
      <c r="AO66" s="133"/>
      <c r="AP66" s="133"/>
      <c r="AQ66" s="133"/>
      <c r="AR66" s="133"/>
      <c r="AS66" s="133"/>
      <c r="AT66" s="133"/>
      <c r="AU66" s="133">
        <f>ЦДБ!AU66+16</f>
        <v>2371</v>
      </c>
      <c r="AV66" s="133"/>
      <c r="AW66" s="133"/>
      <c r="AX66" s="133"/>
      <c r="AY66" s="133"/>
      <c r="AZ66" s="133"/>
      <c r="BA66" s="133">
        <f>ЦДБ!BA66+16</f>
        <v>77</v>
      </c>
      <c r="BB66" s="133"/>
      <c r="BC66" s="133"/>
      <c r="BD66" s="133"/>
      <c r="BE66" s="133"/>
      <c r="BF66" s="133"/>
      <c r="BG66" s="133"/>
      <c r="BH66" s="133">
        <f>ЦДБ!BH66</f>
        <v>2294</v>
      </c>
      <c r="BI66" s="133"/>
      <c r="BJ66" s="133"/>
      <c r="BK66" s="133"/>
      <c r="BL66" s="133"/>
      <c r="BM66" s="133"/>
      <c r="BN66" s="133"/>
      <c r="BO66" s="133"/>
      <c r="BP66" s="133">
        <f>ЦДБ!BP66+79591</f>
        <v>114132</v>
      </c>
      <c r="BQ66" s="133"/>
      <c r="BR66" s="133"/>
      <c r="BS66" s="133"/>
      <c r="BT66" s="133"/>
      <c r="BU66" s="133">
        <f>ЦДБ!BU66+1126</f>
        <v>4660</v>
      </c>
      <c r="BV66" s="133"/>
      <c r="BW66" s="133"/>
      <c r="BX66" s="133"/>
      <c r="BY66" s="133">
        <f>ЦДБ!BY66+1126</f>
        <v>4246</v>
      </c>
      <c r="BZ66" s="133"/>
      <c r="CA66" s="133"/>
      <c r="CB66" s="133"/>
      <c r="CC66" s="133"/>
      <c r="CD66" s="133"/>
      <c r="CE66" s="133">
        <f>ЦДБ!CE66</f>
        <v>414</v>
      </c>
      <c r="CF66" s="133"/>
      <c r="CG66" s="133"/>
      <c r="CH66" s="133"/>
      <c r="CI66" s="133"/>
      <c r="CJ66" s="133">
        <f>ЦДБ!CJ66+122</f>
        <v>374</v>
      </c>
      <c r="CK66" s="133"/>
      <c r="CL66" s="133"/>
      <c r="CM66" s="133"/>
      <c r="CN66" s="133"/>
      <c r="CO66" s="133"/>
      <c r="CP66" s="133"/>
    </row>
    <row r="67" spans="1:94" ht="36.950000000000003" customHeight="1" x14ac:dyDescent="0.25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133">
        <f t="shared" ref="Q67:Q68" si="0">V67+AA67+AG67+AN67</f>
        <v>757736</v>
      </c>
      <c r="R67" s="133"/>
      <c r="S67" s="133"/>
      <c r="T67" s="133"/>
      <c r="U67" s="133"/>
      <c r="V67" s="133">
        <f>ЦДБ!V67+96603</f>
        <v>757604</v>
      </c>
      <c r="W67" s="133"/>
      <c r="X67" s="133"/>
      <c r="Y67" s="133"/>
      <c r="Z67" s="133"/>
      <c r="AA67" s="133">
        <f>ЦДБ!AA67</f>
        <v>0</v>
      </c>
      <c r="AB67" s="133"/>
      <c r="AC67" s="133"/>
      <c r="AD67" s="133"/>
      <c r="AE67" s="133"/>
      <c r="AF67" s="133"/>
      <c r="AG67" s="133">
        <f>ЦДБ!AG67</f>
        <v>132</v>
      </c>
      <c r="AH67" s="133"/>
      <c r="AI67" s="133"/>
      <c r="AJ67" s="133"/>
      <c r="AK67" s="133"/>
      <c r="AL67" s="133"/>
      <c r="AM67" s="133"/>
      <c r="AN67" s="133">
        <f>ЦДБ!AN67</f>
        <v>0</v>
      </c>
      <c r="AO67" s="133"/>
      <c r="AP67" s="133"/>
      <c r="AQ67" s="133"/>
      <c r="AR67" s="133"/>
      <c r="AS67" s="133"/>
      <c r="AT67" s="133"/>
      <c r="AU67" s="133">
        <f>ЦДБ!AU67</f>
        <v>1304</v>
      </c>
      <c r="AV67" s="133"/>
      <c r="AW67" s="133"/>
      <c r="AX67" s="133"/>
      <c r="AY67" s="133"/>
      <c r="AZ67" s="133"/>
      <c r="BA67" s="133">
        <f>ЦДБ!BA67</f>
        <v>5</v>
      </c>
      <c r="BB67" s="133"/>
      <c r="BC67" s="133"/>
      <c r="BD67" s="133"/>
      <c r="BE67" s="133"/>
      <c r="BF67" s="133"/>
      <c r="BG67" s="133"/>
      <c r="BH67" s="133">
        <f>ЦДБ!BH67</f>
        <v>1299</v>
      </c>
      <c r="BI67" s="133"/>
      <c r="BJ67" s="133"/>
      <c r="BK67" s="133"/>
      <c r="BL67" s="133"/>
      <c r="BM67" s="133"/>
      <c r="BN67" s="133"/>
      <c r="BO67" s="133"/>
      <c r="BP67" s="133">
        <f>ЦДБ!BP67+7463</f>
        <v>32632</v>
      </c>
      <c r="BQ67" s="133"/>
      <c r="BR67" s="133"/>
      <c r="BS67" s="133"/>
      <c r="BT67" s="133"/>
      <c r="BU67" s="133">
        <f>ЦДБ!BU67+140</f>
        <v>3585</v>
      </c>
      <c r="BV67" s="133"/>
      <c r="BW67" s="133"/>
      <c r="BX67" s="133"/>
      <c r="BY67" s="133">
        <f>ЦДБ!BY67+140</f>
        <v>3200</v>
      </c>
      <c r="BZ67" s="133"/>
      <c r="CA67" s="133"/>
      <c r="CB67" s="133"/>
      <c r="CC67" s="133"/>
      <c r="CD67" s="133"/>
      <c r="CE67" s="133">
        <f>ЦДБ!CE67</f>
        <v>385</v>
      </c>
      <c r="CF67" s="133"/>
      <c r="CG67" s="133"/>
      <c r="CH67" s="133"/>
      <c r="CI67" s="133"/>
      <c r="CJ67" s="133">
        <f>ЦДБ!CJ67+16</f>
        <v>240</v>
      </c>
      <c r="CK67" s="133"/>
      <c r="CL67" s="133"/>
      <c r="CM67" s="133"/>
      <c r="CN67" s="133"/>
      <c r="CO67" s="133"/>
      <c r="CP67" s="133"/>
    </row>
    <row r="68" spans="1:94" ht="29.25" customHeight="1" x14ac:dyDescent="0.25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133">
        <f t="shared" si="0"/>
        <v>484256</v>
      </c>
      <c r="R68" s="133"/>
      <c r="S68" s="133"/>
      <c r="T68" s="133"/>
      <c r="U68" s="133"/>
      <c r="V68" s="133">
        <f>ЦДБ!V68+293817</f>
        <v>321824</v>
      </c>
      <c r="W68" s="133"/>
      <c r="X68" s="133"/>
      <c r="Y68" s="133"/>
      <c r="Z68" s="133"/>
      <c r="AA68" s="133">
        <f>ЦДБ!AA68</f>
        <v>0</v>
      </c>
      <c r="AB68" s="133"/>
      <c r="AC68" s="133"/>
      <c r="AD68" s="133"/>
      <c r="AE68" s="133"/>
      <c r="AF68" s="133"/>
      <c r="AG68" s="133">
        <f>ЦДБ!AG68+161675</f>
        <v>162432</v>
      </c>
      <c r="AH68" s="133"/>
      <c r="AI68" s="133"/>
      <c r="AJ68" s="133"/>
      <c r="AK68" s="133"/>
      <c r="AL68" s="133"/>
      <c r="AM68" s="133"/>
      <c r="AN68" s="133">
        <f>ЦДБ!AN68</f>
        <v>0</v>
      </c>
      <c r="AO68" s="133"/>
      <c r="AP68" s="133"/>
      <c r="AQ68" s="133"/>
      <c r="AR68" s="133"/>
      <c r="AS68" s="133"/>
      <c r="AT68" s="133"/>
      <c r="AU68" s="133">
        <f>ЦДБ!AU68+4</f>
        <v>753</v>
      </c>
      <c r="AV68" s="133"/>
      <c r="AW68" s="133"/>
      <c r="AX68" s="133"/>
      <c r="AY68" s="133"/>
      <c r="AZ68" s="133"/>
      <c r="BA68" s="133">
        <f>ЦДБ!BA68+4</f>
        <v>8</v>
      </c>
      <c r="BB68" s="133"/>
      <c r="BC68" s="133"/>
      <c r="BD68" s="133"/>
      <c r="BE68" s="133"/>
      <c r="BF68" s="133"/>
      <c r="BG68" s="133"/>
      <c r="BH68" s="133">
        <f>ЦДБ!BH68</f>
        <v>745</v>
      </c>
      <c r="BI68" s="133"/>
      <c r="BJ68" s="133"/>
      <c r="BK68" s="133"/>
      <c r="BL68" s="133"/>
      <c r="BM68" s="133"/>
      <c r="BN68" s="133"/>
      <c r="BO68" s="133"/>
      <c r="BP68" s="133">
        <f>ЦДБ!BP68+45720</f>
        <v>49094</v>
      </c>
      <c r="BQ68" s="133"/>
      <c r="BR68" s="133"/>
      <c r="BS68" s="133"/>
      <c r="BT68" s="133"/>
      <c r="BU68" s="133">
        <f>ЦДБ!BU68+538</f>
        <v>575</v>
      </c>
      <c r="BV68" s="133"/>
      <c r="BW68" s="133"/>
      <c r="BX68" s="133"/>
      <c r="BY68" s="133">
        <f>ЦДБ!BY68+538</f>
        <v>570</v>
      </c>
      <c r="BZ68" s="133"/>
      <c r="CA68" s="133"/>
      <c r="CB68" s="133"/>
      <c r="CC68" s="133"/>
      <c r="CD68" s="133"/>
      <c r="CE68" s="133">
        <f>ЦДБ!CE68</f>
        <v>5</v>
      </c>
      <c r="CF68" s="133"/>
      <c r="CG68" s="133"/>
      <c r="CH68" s="133"/>
      <c r="CI68" s="133"/>
      <c r="CJ68" s="133">
        <f>ЦДБ!CJ68+39</f>
        <v>47</v>
      </c>
      <c r="CK68" s="133"/>
      <c r="CL68" s="133"/>
      <c r="CM68" s="133"/>
      <c r="CN68" s="133"/>
      <c r="CO68" s="133"/>
      <c r="CP68" s="133"/>
    </row>
    <row r="69" spans="1:94" ht="32.25" customHeight="1" x14ac:dyDescent="0.25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33">
        <f>V69+AA69+AN69</f>
        <v>81423</v>
      </c>
      <c r="R69" s="133"/>
      <c r="S69" s="133"/>
      <c r="T69" s="133"/>
      <c r="U69" s="133"/>
      <c r="V69" s="133">
        <f>ЦДБ!V69+9753</f>
        <v>31896</v>
      </c>
      <c r="W69" s="133"/>
      <c r="X69" s="133"/>
      <c r="Y69" s="133"/>
      <c r="Z69" s="133"/>
      <c r="AA69" s="133">
        <f>ЦДБ!AA69+6603</f>
        <v>6603</v>
      </c>
      <c r="AB69" s="133"/>
      <c r="AC69" s="133"/>
      <c r="AD69" s="133"/>
      <c r="AE69" s="133"/>
      <c r="AF69" s="133"/>
      <c r="AG69" s="133" t="s">
        <v>68</v>
      </c>
      <c r="AH69" s="133"/>
      <c r="AI69" s="133"/>
      <c r="AJ69" s="133"/>
      <c r="AK69" s="133"/>
      <c r="AL69" s="133"/>
      <c r="AM69" s="133"/>
      <c r="AN69" s="133">
        <f>ЦДБ!AN69+38084</f>
        <v>42924</v>
      </c>
      <c r="AO69" s="133"/>
      <c r="AP69" s="133"/>
      <c r="AQ69" s="133"/>
      <c r="AR69" s="133"/>
      <c r="AS69" s="133"/>
      <c r="AT69" s="133"/>
      <c r="AU69" s="133" t="s">
        <v>68</v>
      </c>
      <c r="AV69" s="133"/>
      <c r="AW69" s="133"/>
      <c r="AX69" s="133"/>
      <c r="AY69" s="133"/>
      <c r="AZ69" s="133"/>
      <c r="BA69" s="133" t="s">
        <v>68</v>
      </c>
      <c r="BB69" s="133"/>
      <c r="BC69" s="133"/>
      <c r="BD69" s="133"/>
      <c r="BE69" s="133"/>
      <c r="BF69" s="133"/>
      <c r="BG69" s="133"/>
      <c r="BH69" s="133" t="s">
        <v>68</v>
      </c>
      <c r="BI69" s="133"/>
      <c r="BJ69" s="133"/>
      <c r="BK69" s="133"/>
      <c r="BL69" s="133"/>
      <c r="BM69" s="133"/>
      <c r="BN69" s="133"/>
      <c r="BO69" s="133"/>
      <c r="BP69" s="133">
        <f>ЦДБ!BP69+552</f>
        <v>1004</v>
      </c>
      <c r="BQ69" s="133"/>
      <c r="BR69" s="133"/>
      <c r="BS69" s="133"/>
      <c r="BT69" s="133"/>
      <c r="BU69" s="133" t="str">
        <f>ЦДБ!BU69</f>
        <v>х</v>
      </c>
      <c r="BV69" s="133"/>
      <c r="BW69" s="133"/>
      <c r="BX69" s="133"/>
      <c r="BY69" s="133" t="s">
        <v>68</v>
      </c>
      <c r="BZ69" s="133"/>
      <c r="CA69" s="133"/>
      <c r="CB69" s="133"/>
      <c r="CC69" s="133"/>
      <c r="CD69" s="133"/>
      <c r="CE69" s="133" t="s">
        <v>68</v>
      </c>
      <c r="CF69" s="133"/>
      <c r="CG69" s="133"/>
      <c r="CH69" s="133"/>
      <c r="CI69" s="133"/>
      <c r="CJ69" s="133" t="s">
        <v>68</v>
      </c>
      <c r="CK69" s="133"/>
      <c r="CL69" s="133"/>
      <c r="CM69" s="133"/>
      <c r="CN69" s="133"/>
      <c r="CO69" s="133"/>
      <c r="CP69" s="133"/>
    </row>
    <row r="70" spans="1:94" ht="34.5" customHeight="1" x14ac:dyDescent="0.25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33">
        <f>Q66+Q69</f>
        <v>1898615</v>
      </c>
      <c r="R70" s="133"/>
      <c r="S70" s="133"/>
      <c r="T70" s="133"/>
      <c r="U70" s="133"/>
      <c r="V70" s="133">
        <f>V66+V69</f>
        <v>1548472</v>
      </c>
      <c r="W70" s="133"/>
      <c r="X70" s="133"/>
      <c r="Y70" s="133"/>
      <c r="Z70" s="133"/>
      <c r="AA70" s="133">
        <f>AA66+AA69</f>
        <v>6603</v>
      </c>
      <c r="AB70" s="133"/>
      <c r="AC70" s="133"/>
      <c r="AD70" s="133"/>
      <c r="AE70" s="133"/>
      <c r="AF70" s="133"/>
      <c r="AG70" s="133">
        <f>AG66</f>
        <v>300616</v>
      </c>
      <c r="AH70" s="133"/>
      <c r="AI70" s="133"/>
      <c r="AJ70" s="133"/>
      <c r="AK70" s="133"/>
      <c r="AL70" s="133"/>
      <c r="AM70" s="133"/>
      <c r="AN70" s="133">
        <f>AN66+AN69</f>
        <v>42924</v>
      </c>
      <c r="AO70" s="133"/>
      <c r="AP70" s="133"/>
      <c r="AQ70" s="133"/>
      <c r="AR70" s="133"/>
      <c r="AS70" s="133"/>
      <c r="AT70" s="133"/>
      <c r="AU70" s="133">
        <f>AU66</f>
        <v>2371</v>
      </c>
      <c r="AV70" s="133"/>
      <c r="AW70" s="133"/>
      <c r="AX70" s="133"/>
      <c r="AY70" s="133"/>
      <c r="AZ70" s="133"/>
      <c r="BA70" s="133">
        <f>BA66</f>
        <v>77</v>
      </c>
      <c r="BB70" s="133"/>
      <c r="BC70" s="133"/>
      <c r="BD70" s="133"/>
      <c r="BE70" s="133"/>
      <c r="BF70" s="133"/>
      <c r="BG70" s="133"/>
      <c r="BH70" s="133">
        <f>BH66</f>
        <v>2294</v>
      </c>
      <c r="BI70" s="133"/>
      <c r="BJ70" s="133"/>
      <c r="BK70" s="133"/>
      <c r="BL70" s="133"/>
      <c r="BM70" s="133"/>
      <c r="BN70" s="133"/>
      <c r="BO70" s="133"/>
      <c r="BP70" s="133">
        <f>BP66+BP69</f>
        <v>115136</v>
      </c>
      <c r="BQ70" s="133"/>
      <c r="BR70" s="133"/>
      <c r="BS70" s="133"/>
      <c r="BT70" s="133"/>
      <c r="BU70" s="133">
        <f>BU66</f>
        <v>4660</v>
      </c>
      <c r="BV70" s="133"/>
      <c r="BW70" s="133"/>
      <c r="BX70" s="133"/>
      <c r="BY70" s="133">
        <f>BY66</f>
        <v>4246</v>
      </c>
      <c r="BZ70" s="133"/>
      <c r="CA70" s="133"/>
      <c r="CB70" s="133"/>
      <c r="CC70" s="133"/>
      <c r="CD70" s="133"/>
      <c r="CE70" s="133">
        <f>CE66</f>
        <v>414</v>
      </c>
      <c r="CF70" s="133"/>
      <c r="CG70" s="133"/>
      <c r="CH70" s="133"/>
      <c r="CI70" s="133"/>
      <c r="CJ70" s="133">
        <f>CJ66</f>
        <v>374</v>
      </c>
      <c r="CK70" s="133"/>
      <c r="CL70" s="133"/>
      <c r="CM70" s="133"/>
      <c r="CN70" s="133"/>
      <c r="CO70" s="133"/>
      <c r="CP70" s="133"/>
    </row>
    <row r="71" spans="1:94" ht="12" customHeight="1" x14ac:dyDescent="0.2"/>
    <row r="72" spans="1:94" ht="14.1" customHeight="1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4" ht="14.1" customHeight="1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4" ht="14.1" customHeight="1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4" ht="14.1" customHeight="1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</row>
    <row r="76" spans="1:94" ht="14.1" customHeight="1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</row>
    <row r="77" spans="1:94" ht="29.25" customHeight="1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</row>
    <row r="78" spans="1:94" ht="92.25" customHeight="1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</row>
    <row r="79" spans="1:94" ht="12" customHeight="1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</row>
    <row r="80" spans="1:94" ht="24.75" customHeight="1" x14ac:dyDescent="0.25">
      <c r="A80" s="185" t="s">
        <v>24</v>
      </c>
      <c r="B80" s="186"/>
      <c r="C80" s="186"/>
      <c r="D80" s="186"/>
      <c r="E80" s="187"/>
      <c r="F80" s="151">
        <f>ЦДБ!F80+114</f>
        <v>183</v>
      </c>
      <c r="G80" s="152"/>
      <c r="H80" s="152"/>
      <c r="I80" s="152"/>
      <c r="J80" s="152"/>
      <c r="K80" s="152"/>
      <c r="L80" s="152"/>
      <c r="M80" s="153"/>
      <c r="N80" s="151">
        <f>ЦДБ!N80+107</f>
        <v>176</v>
      </c>
      <c r="O80" s="152"/>
      <c r="P80" s="152"/>
      <c r="Q80" s="152"/>
      <c r="R80" s="152"/>
      <c r="S80" s="153"/>
      <c r="T80" s="151">
        <f>ЦДБ!T80+3</f>
        <v>4</v>
      </c>
      <c r="U80" s="152"/>
      <c r="V80" s="152"/>
      <c r="W80" s="152"/>
      <c r="X80" s="152"/>
      <c r="Y80" s="153"/>
      <c r="Z80" s="151">
        <f>ЦДБ!Z80+93</f>
        <v>149</v>
      </c>
      <c r="AA80" s="152"/>
      <c r="AB80" s="152"/>
      <c r="AC80" s="152"/>
      <c r="AD80" s="152"/>
      <c r="AE80" s="153"/>
      <c r="AF80" s="151">
        <f>ЦДБ!AF80+107</f>
        <v>156</v>
      </c>
      <c r="AG80" s="152"/>
      <c r="AH80" s="152"/>
      <c r="AI80" s="152"/>
      <c r="AJ80" s="152"/>
      <c r="AK80" s="152"/>
      <c r="AL80" s="152"/>
      <c r="AM80" s="152"/>
      <c r="AN80" s="153"/>
      <c r="AO80" s="151">
        <f>ЦДБ!AO80+78</f>
        <v>122</v>
      </c>
      <c r="AP80" s="152"/>
      <c r="AQ80" s="152"/>
      <c r="AR80" s="152"/>
      <c r="AS80" s="152"/>
      <c r="AT80" s="153"/>
      <c r="AU80" s="151">
        <f>ЦДБ!AU80+15</f>
        <v>23</v>
      </c>
      <c r="AV80" s="152"/>
      <c r="AW80" s="152"/>
      <c r="AX80" s="152"/>
      <c r="AY80" s="152"/>
      <c r="AZ80" s="153"/>
      <c r="BA80" s="151">
        <f>ЦДБ!BA80+15</f>
        <v>26</v>
      </c>
      <c r="BB80" s="152"/>
      <c r="BC80" s="152"/>
      <c r="BD80" s="152"/>
      <c r="BE80" s="152"/>
      <c r="BF80" s="152"/>
      <c r="BG80" s="151">
        <f>ЦДБ!BG80+4</f>
        <v>12</v>
      </c>
      <c r="BH80" s="152"/>
      <c r="BI80" s="152"/>
      <c r="BJ80" s="152"/>
      <c r="BK80" s="152"/>
      <c r="BL80" s="153"/>
      <c r="BM80" s="151">
        <f>ЦДБ!BM80+32</f>
        <v>39</v>
      </c>
      <c r="BN80" s="152"/>
      <c r="BO80" s="152"/>
      <c r="BP80" s="152"/>
      <c r="BQ80" s="152"/>
      <c r="BR80" s="151">
        <f>ЦДБ!BR80+34</f>
        <v>46</v>
      </c>
      <c r="BS80" s="152"/>
      <c r="BT80" s="152"/>
      <c r="BU80" s="152"/>
      <c r="BV80" s="152"/>
      <c r="BW80" s="151">
        <f>ЦДБ!BW80+27</f>
        <v>64</v>
      </c>
      <c r="BX80" s="152"/>
      <c r="BY80" s="152"/>
      <c r="BZ80" s="152"/>
      <c r="CA80" s="153"/>
      <c r="CB80" s="151">
        <f>ЦДБ!CB80+24</f>
        <v>26</v>
      </c>
      <c r="CC80" s="152"/>
      <c r="CD80" s="152"/>
      <c r="CE80" s="152"/>
      <c r="CF80" s="152"/>
      <c r="CG80" s="151">
        <f>ЦДБ!CG80+63</f>
        <v>106</v>
      </c>
      <c r="CH80" s="152"/>
      <c r="CI80" s="152"/>
      <c r="CJ80" s="152"/>
      <c r="CK80" s="152"/>
      <c r="CL80" s="151">
        <f>ЦДБ!CL80+6</f>
        <v>17</v>
      </c>
      <c r="CM80" s="152"/>
      <c r="CN80" s="152"/>
      <c r="CO80" s="152"/>
      <c r="CP80" s="153"/>
    </row>
    <row r="81" spans="1:94" ht="12" customHeight="1" x14ac:dyDescent="0.2"/>
    <row r="82" spans="1:94" ht="14.1" customHeight="1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4" ht="12" customHeight="1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4" ht="12" customHeight="1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4" ht="27.75" customHeight="1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4" ht="28.5" customHeight="1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4" ht="106.5" customHeight="1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4" ht="12" customHeight="1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4" ht="26.25" customHeight="1" x14ac:dyDescent="0.25">
      <c r="A89" s="180" t="s">
        <v>25</v>
      </c>
      <c r="B89" s="180"/>
      <c r="C89" s="180"/>
      <c r="D89" s="180"/>
      <c r="E89" s="180"/>
      <c r="F89" s="133">
        <f>M89+BA89+BH89</f>
        <v>196520.19999999998</v>
      </c>
      <c r="G89" s="133"/>
      <c r="H89" s="133"/>
      <c r="I89" s="133"/>
      <c r="J89" s="133"/>
      <c r="K89" s="133"/>
      <c r="L89" s="133"/>
      <c r="M89" s="133">
        <f>119020+71602</f>
        <v>190622</v>
      </c>
      <c r="N89" s="133"/>
      <c r="O89" s="133"/>
      <c r="P89" s="133"/>
      <c r="Q89" s="133"/>
      <c r="R89" s="133">
        <f>69110+109403</f>
        <v>178513</v>
      </c>
      <c r="S89" s="133"/>
      <c r="T89" s="133"/>
      <c r="U89" s="133"/>
      <c r="V89" s="133"/>
      <c r="W89" s="133"/>
      <c r="X89" s="133"/>
      <c r="Y89" s="133"/>
      <c r="Z89" s="133"/>
      <c r="AA89" s="133">
        <f>2492+9617</f>
        <v>12109</v>
      </c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>
        <f>ЦДБ!AL89</f>
        <v>0</v>
      </c>
      <c r="AM89" s="133"/>
      <c r="AN89" s="133"/>
      <c r="AO89" s="133"/>
      <c r="AP89" s="133"/>
      <c r="AQ89" s="133"/>
      <c r="AR89" s="133"/>
      <c r="AS89" s="133"/>
      <c r="AT89" s="133"/>
      <c r="AU89" s="133">
        <f>ЦДБ!AU89</f>
        <v>0</v>
      </c>
      <c r="AV89" s="133"/>
      <c r="AW89" s="133"/>
      <c r="AX89" s="133"/>
      <c r="AY89" s="133"/>
      <c r="AZ89" s="133"/>
      <c r="BA89" s="133">
        <f>ЦДБ!BA89</f>
        <v>5122.8</v>
      </c>
      <c r="BB89" s="133"/>
      <c r="BC89" s="133"/>
      <c r="BD89" s="133"/>
      <c r="BE89" s="133"/>
      <c r="BF89" s="133"/>
      <c r="BG89" s="133"/>
      <c r="BH89" s="133">
        <f>ЦДБ!BH89+489</f>
        <v>775.4</v>
      </c>
      <c r="BI89" s="133"/>
      <c r="BJ89" s="133"/>
      <c r="BK89" s="133"/>
      <c r="BL89" s="133"/>
      <c r="BM89" s="133">
        <f>ЦДБ!BM89</f>
        <v>0</v>
      </c>
      <c r="BN89" s="133"/>
      <c r="BO89" s="133"/>
      <c r="BP89" s="133"/>
      <c r="BQ89" s="133"/>
      <c r="BR89" s="133"/>
      <c r="BS89" s="133"/>
      <c r="BT89" s="133">
        <f>ЦДБ!BT89</f>
        <v>0</v>
      </c>
      <c r="BU89" s="133"/>
      <c r="BV89" s="133"/>
      <c r="BW89" s="133"/>
      <c r="BX89" s="133"/>
      <c r="BY89" s="133"/>
      <c r="BZ89" s="133"/>
      <c r="CA89" s="133"/>
      <c r="CB89" s="133">
        <f>ЦДБ!CB89+489</f>
        <v>775.4</v>
      </c>
      <c r="CC89" s="133"/>
      <c r="CD89" s="133"/>
      <c r="CE89" s="133"/>
      <c r="CF89" s="133"/>
      <c r="CG89" s="133"/>
      <c r="CH89" s="133"/>
      <c r="CI89" s="133">
        <f>ЦДБ!CI89</f>
        <v>0</v>
      </c>
      <c r="CJ89" s="133"/>
      <c r="CK89" s="133"/>
      <c r="CL89" s="133"/>
      <c r="CM89" s="133"/>
      <c r="CN89" s="133"/>
      <c r="CO89" s="133"/>
      <c r="CP89" s="133"/>
    </row>
    <row r="90" spans="1:94" ht="12" customHeight="1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4" ht="12.75" customHeight="1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4" ht="12.75" customHeight="1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4" ht="12.75" customHeight="1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4" ht="12.75" customHeight="1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4" ht="119.25" customHeight="1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4" ht="12" customHeight="1" x14ac:dyDescent="0.2">
      <c r="A96" s="134">
        <v>1</v>
      </c>
      <c r="B96" s="134"/>
      <c r="C96" s="134"/>
      <c r="D96" s="134"/>
      <c r="E96" s="134"/>
      <c r="F96" s="134">
        <v>14</v>
      </c>
      <c r="G96" s="134"/>
      <c r="H96" s="134"/>
      <c r="I96" s="134"/>
      <c r="J96" s="134"/>
      <c r="K96" s="134"/>
      <c r="L96" s="134"/>
      <c r="M96" s="134"/>
      <c r="N96" s="134"/>
      <c r="O96" s="134">
        <v>15</v>
      </c>
      <c r="P96" s="134"/>
      <c r="Q96" s="134"/>
      <c r="R96" s="134"/>
      <c r="S96" s="134"/>
      <c r="T96" s="134">
        <v>16</v>
      </c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>
        <v>17</v>
      </c>
      <c r="AH96" s="134"/>
      <c r="AI96" s="134"/>
      <c r="AJ96" s="134"/>
      <c r="AK96" s="134"/>
      <c r="AL96" s="134"/>
      <c r="AM96" s="134"/>
      <c r="AN96" s="134">
        <v>18</v>
      </c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48">
        <v>19</v>
      </c>
      <c r="BA96" s="149"/>
      <c r="BB96" s="149"/>
      <c r="BC96" s="149"/>
      <c r="BD96" s="150"/>
      <c r="BE96" s="134">
        <v>20</v>
      </c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>
        <v>21</v>
      </c>
      <c r="BS96" s="134"/>
      <c r="BT96" s="134"/>
      <c r="BU96" s="134"/>
      <c r="BV96" s="134"/>
      <c r="BW96" s="134">
        <v>22</v>
      </c>
      <c r="BX96" s="134"/>
      <c r="BY96" s="134"/>
      <c r="BZ96" s="134"/>
      <c r="CA96" s="134"/>
      <c r="CB96" s="134"/>
      <c r="CC96" s="134"/>
      <c r="CD96" s="134"/>
      <c r="CE96" s="134">
        <v>23</v>
      </c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</row>
    <row r="97" spans="1:94" ht="20.25" customHeight="1" x14ac:dyDescent="0.25">
      <c r="A97" s="180" t="s">
        <v>25</v>
      </c>
      <c r="B97" s="180"/>
      <c r="C97" s="180"/>
      <c r="D97" s="180"/>
      <c r="E97" s="180"/>
      <c r="F97" s="133">
        <f>ЦДБ!F97+120282</f>
        <v>198373.9</v>
      </c>
      <c r="G97" s="133"/>
      <c r="H97" s="133"/>
      <c r="I97" s="133"/>
      <c r="J97" s="133"/>
      <c r="K97" s="133"/>
      <c r="L97" s="133"/>
      <c r="M97" s="133"/>
      <c r="N97" s="133"/>
      <c r="O97" s="133">
        <f>ЦДБ!O97+71216</f>
        <v>116266.4</v>
      </c>
      <c r="P97" s="133"/>
      <c r="Q97" s="133"/>
      <c r="R97" s="133"/>
      <c r="S97" s="133"/>
      <c r="T97" s="133">
        <f>ЦДБ!T97+202</f>
        <v>305.5</v>
      </c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>
        <f>ЦДБ!AG97+59601</f>
        <v>95589.9</v>
      </c>
      <c r="AH97" s="133"/>
      <c r="AI97" s="133"/>
      <c r="AJ97" s="133"/>
      <c r="AK97" s="133"/>
      <c r="AL97" s="133"/>
      <c r="AM97" s="133"/>
      <c r="AN97" s="133">
        <f>ЦДБ!AN97+198</f>
        <v>295.10000000000002</v>
      </c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51">
        <f>ЦДБ!AZ97</f>
        <v>0</v>
      </c>
      <c r="BA97" s="152"/>
      <c r="BB97" s="152"/>
      <c r="BC97" s="152"/>
      <c r="BD97" s="153"/>
      <c r="BE97" s="133">
        <f>ЦДБ!BE97</f>
        <v>0</v>
      </c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>
        <f>ЦДБ!BR97+2900</f>
        <v>5014.6000000000004</v>
      </c>
      <c r="BS97" s="133"/>
      <c r="BT97" s="133"/>
      <c r="BU97" s="133"/>
      <c r="BV97" s="133"/>
      <c r="BW97" s="133">
        <f>ЦДБ!BW97+237</f>
        <v>308.10000000000002</v>
      </c>
      <c r="BX97" s="133"/>
      <c r="BY97" s="133"/>
      <c r="BZ97" s="133"/>
      <c r="CA97" s="133"/>
      <c r="CB97" s="133"/>
      <c r="CC97" s="133"/>
      <c r="CD97" s="133"/>
      <c r="CE97" s="133">
        <f>ЦДБ!CE97+65</f>
        <v>136.9</v>
      </c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</row>
    <row r="98" spans="1:94" ht="12" customHeight="1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ht="53.25" customHeight="1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ht="67.5" customHeight="1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ht="12" customHeight="1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ht="22.5" customHeight="1" x14ac:dyDescent="0.25">
      <c r="A103" s="180" t="s">
        <v>25</v>
      </c>
      <c r="B103" s="180"/>
      <c r="C103" s="180"/>
      <c r="D103" s="180"/>
      <c r="E103" s="180"/>
      <c r="F103" s="133">
        <f>ЦДБ!F103+2775</f>
        <v>5583.6</v>
      </c>
      <c r="G103" s="133"/>
      <c r="H103" s="133"/>
      <c r="I103" s="133"/>
      <c r="J103" s="133"/>
      <c r="K103" s="133"/>
      <c r="L103" s="133"/>
      <c r="M103" s="133"/>
      <c r="N103" s="133">
        <f>ЦДБ!N103+205</f>
        <v>885</v>
      </c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>
        <f>ЦДБ!Z103+18</f>
        <v>18</v>
      </c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>
        <f>ЦДБ!AR103</f>
        <v>0</v>
      </c>
      <c r="AS103" s="133"/>
      <c r="AT103" s="133"/>
      <c r="AU103" s="133"/>
      <c r="AV103" s="133"/>
      <c r="AW103" s="133"/>
      <c r="AX103" s="133"/>
      <c r="AY103" s="133">
        <f>ЦДБ!AY103</f>
        <v>0</v>
      </c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3"/>
      <c r="BK103" s="133"/>
      <c r="BL103" s="133"/>
      <c r="BM103" s="133"/>
      <c r="BN103" s="133"/>
      <c r="BO103" s="133"/>
      <c r="BP103" s="133"/>
      <c r="BQ103" s="133">
        <f>ЦДБ!BQ103</f>
        <v>0</v>
      </c>
      <c r="BR103" s="133"/>
      <c r="BS103" s="133"/>
      <c r="BT103" s="133"/>
      <c r="BU103" s="133"/>
      <c r="BV103" s="133"/>
      <c r="BW103" s="133"/>
      <c r="BX103" s="133"/>
      <c r="BY103" s="133">
        <f>ЦДБ!BY103</f>
        <v>0</v>
      </c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3"/>
      <c r="CJ103" s="133"/>
      <c r="CK103" s="133"/>
      <c r="CL103" s="133"/>
      <c r="CM103" s="133"/>
      <c r="CN103" s="133"/>
      <c r="CO103" s="133"/>
      <c r="CP103" s="133"/>
    </row>
    <row r="106" spans="1:94" s="21" customFormat="1" ht="12.75" customHeight="1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</row>
    <row r="107" spans="1:94" s="21" customFormat="1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</row>
    <row r="108" spans="1:94" s="21" customFormat="1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</row>
    <row r="109" spans="1:94" s="21" customFormat="1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 t="s">
        <v>286</v>
      </c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 t="s">
        <v>261</v>
      </c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</row>
    <row r="110" spans="1:94" s="21" customFormat="1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</row>
    <row r="111" spans="1:94" s="21" customFormat="1" x14ac:dyDescent="0.2"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</row>
    <row r="112" spans="1:94" s="21" customFormat="1" x14ac:dyDescent="0.2"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</row>
    <row r="113" spans="27:87" s="21" customFormat="1" x14ac:dyDescent="0.2">
      <c r="AA113" s="179" t="s">
        <v>269</v>
      </c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82" t="s">
        <v>263</v>
      </c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 t="s">
        <v>73</v>
      </c>
      <c r="BN113" s="179"/>
      <c r="BO113" s="179"/>
      <c r="BP113" s="22" t="s">
        <v>0</v>
      </c>
      <c r="BQ113" s="179" t="s">
        <v>285</v>
      </c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 t="s">
        <v>284</v>
      </c>
      <c r="CF113" s="183"/>
      <c r="CG113" s="183"/>
      <c r="CH113" s="24" t="s">
        <v>10</v>
      </c>
      <c r="CI113" s="22"/>
    </row>
    <row r="114" spans="27:87" s="21" customFormat="1" x14ac:dyDescent="0.2"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</row>
  </sheetData>
  <mergeCells count="556">
    <mergeCell ref="CE96:CP96"/>
    <mergeCell ref="CE97:CP97"/>
    <mergeCell ref="AZ96:BD96"/>
    <mergeCell ref="AZ97:BD97"/>
    <mergeCell ref="BR96:BV96"/>
    <mergeCell ref="BR97:BV97"/>
    <mergeCell ref="BW95:CD95"/>
    <mergeCell ref="BW96:CD96"/>
    <mergeCell ref="BM86:CH86"/>
    <mergeCell ref="CI86:CP86"/>
    <mergeCell ref="BW94:CP94"/>
    <mergeCell ref="BR94:BV95"/>
    <mergeCell ref="O91:CP91"/>
    <mergeCell ref="BR92:CP93"/>
    <mergeCell ref="AZ92:BQ93"/>
    <mergeCell ref="AZ94:BD95"/>
    <mergeCell ref="BE94:BQ95"/>
    <mergeCell ref="O92:AY93"/>
    <mergeCell ref="O94:S95"/>
    <mergeCell ref="T94:AF95"/>
    <mergeCell ref="CE95:CP95"/>
    <mergeCell ref="A32:Q32"/>
    <mergeCell ref="R32:V32"/>
    <mergeCell ref="W32:AC32"/>
    <mergeCell ref="AK32:AQ32"/>
    <mergeCell ref="BH85:CP85"/>
    <mergeCell ref="R86:AZ86"/>
    <mergeCell ref="CI88:CP88"/>
    <mergeCell ref="CI89:CP89"/>
    <mergeCell ref="BM89:BS89"/>
    <mergeCell ref="BT89:CA89"/>
    <mergeCell ref="CB87:CH87"/>
    <mergeCell ref="R87:Z87"/>
    <mergeCell ref="CB89:CH89"/>
    <mergeCell ref="AA89:AK89"/>
    <mergeCell ref="BM88:BS88"/>
    <mergeCell ref="BT88:CA88"/>
    <mergeCell ref="BM87:BS87"/>
    <mergeCell ref="BT87:CA87"/>
    <mergeCell ref="CB88:CH88"/>
    <mergeCell ref="BZ32:CG32"/>
    <mergeCell ref="CH32:CP32"/>
    <mergeCell ref="BZ33:CG33"/>
    <mergeCell ref="BZ34:CG34"/>
    <mergeCell ref="A35:Q35"/>
    <mergeCell ref="BZ30:CG31"/>
    <mergeCell ref="CH30:CP31"/>
    <mergeCell ref="BZ29:CP29"/>
    <mergeCell ref="M86:Q87"/>
    <mergeCell ref="AR34:AY34"/>
    <mergeCell ref="AR32:AY32"/>
    <mergeCell ref="BI30:BP31"/>
    <mergeCell ref="AD29:BP29"/>
    <mergeCell ref="B38:CP38"/>
    <mergeCell ref="BA85:BG87"/>
    <mergeCell ref="B37:CP37"/>
    <mergeCell ref="CH33:CP33"/>
    <mergeCell ref="CH34:CP34"/>
    <mergeCell ref="BQ32:BY32"/>
    <mergeCell ref="A33:Q33"/>
    <mergeCell ref="R33:V33"/>
    <mergeCell ref="W33:AC33"/>
    <mergeCell ref="AK33:AQ33"/>
    <mergeCell ref="AD33:AJ33"/>
    <mergeCell ref="AR33:AY33"/>
    <mergeCell ref="BI35:BP35"/>
    <mergeCell ref="BQ35:BY35"/>
    <mergeCell ref="CH35:CP35"/>
    <mergeCell ref="AR35:AY35"/>
    <mergeCell ref="A34:Q34"/>
    <mergeCell ref="R34:V34"/>
    <mergeCell ref="AD35:AJ35"/>
    <mergeCell ref="R35:V35"/>
    <mergeCell ref="W35:AC35"/>
    <mergeCell ref="AK35:AQ35"/>
    <mergeCell ref="AD34:AJ34"/>
    <mergeCell ref="AZ35:BH35"/>
    <mergeCell ref="BZ35:CG35"/>
    <mergeCell ref="W34:AC34"/>
    <mergeCell ref="AK34:AQ34"/>
    <mergeCell ref="AZ34:BH34"/>
    <mergeCell ref="BI34:BP34"/>
    <mergeCell ref="BQ34:BY34"/>
    <mergeCell ref="AD32:AJ32"/>
    <mergeCell ref="AZ32:BH32"/>
    <mergeCell ref="AD30:AQ30"/>
    <mergeCell ref="AZ33:BH33"/>
    <mergeCell ref="BI33:BP33"/>
    <mergeCell ref="BQ33:BY33"/>
    <mergeCell ref="BI32:BP32"/>
    <mergeCell ref="AZ30:BH31"/>
    <mergeCell ref="BQ29:BY31"/>
    <mergeCell ref="AR30:AY31"/>
    <mergeCell ref="A29:Q31"/>
    <mergeCell ref="R29:V31"/>
    <mergeCell ref="W29:AC31"/>
    <mergeCell ref="AK31:AQ31"/>
    <mergeCell ref="AD31:AJ31"/>
    <mergeCell ref="A28:CP28"/>
    <mergeCell ref="A1:P1"/>
    <mergeCell ref="A2:AP2"/>
    <mergeCell ref="BO3:CP3"/>
    <mergeCell ref="A3:BN3"/>
    <mergeCell ref="R17:X17"/>
    <mergeCell ref="AQ2:CP2"/>
    <mergeCell ref="AQ1:CP1"/>
    <mergeCell ref="AQ4:CP4"/>
    <mergeCell ref="AW16:CP16"/>
    <mergeCell ref="BG17:BP17"/>
    <mergeCell ref="AW17:BF17"/>
    <mergeCell ref="BT14:BY14"/>
    <mergeCell ref="BQ17:BY17"/>
    <mergeCell ref="AI11:AN12"/>
    <mergeCell ref="A16:E17"/>
    <mergeCell ref="F16:Q17"/>
    <mergeCell ref="Y17:AL17"/>
    <mergeCell ref="CI14:CP14"/>
    <mergeCell ref="AA24:AQ24"/>
    <mergeCell ref="AA21:BN21"/>
    <mergeCell ref="AA23:AQ23"/>
    <mergeCell ref="AR23:BN23"/>
    <mergeCell ref="AA22:AQ22"/>
    <mergeCell ref="AR22:BN22"/>
    <mergeCell ref="A23:E23"/>
    <mergeCell ref="F23:Z23"/>
    <mergeCell ref="F24:Z24"/>
    <mergeCell ref="AR24:BN24"/>
    <mergeCell ref="A24:E24"/>
    <mergeCell ref="A18:E18"/>
    <mergeCell ref="R18:X18"/>
    <mergeCell ref="R16:AV16"/>
    <mergeCell ref="F18:Q18"/>
    <mergeCell ref="Y18:AL18"/>
    <mergeCell ref="AM17:AV17"/>
    <mergeCell ref="AM18:AV18"/>
    <mergeCell ref="A21:E22"/>
    <mergeCell ref="F21:Z22"/>
    <mergeCell ref="F19:Q19"/>
    <mergeCell ref="A19:E19"/>
    <mergeCell ref="R19:X19"/>
    <mergeCell ref="A14:E14"/>
    <mergeCell ref="F14:K14"/>
    <mergeCell ref="L14:Q14"/>
    <mergeCell ref="R14:V14"/>
    <mergeCell ref="W14:AA14"/>
    <mergeCell ref="W13:AA13"/>
    <mergeCell ref="AB13:AH13"/>
    <mergeCell ref="R13:V13"/>
    <mergeCell ref="AB14:AH14"/>
    <mergeCell ref="A10:E12"/>
    <mergeCell ref="A13:E13"/>
    <mergeCell ref="F13:K13"/>
    <mergeCell ref="L13:Q13"/>
    <mergeCell ref="F11:K12"/>
    <mergeCell ref="L11:Q12"/>
    <mergeCell ref="F10:Q10"/>
    <mergeCell ref="R10:AH10"/>
    <mergeCell ref="R11:V12"/>
    <mergeCell ref="W11:AA12"/>
    <mergeCell ref="AB11:AH12"/>
    <mergeCell ref="BD14:BL14"/>
    <mergeCell ref="BM14:BS14"/>
    <mergeCell ref="AI14:AN14"/>
    <mergeCell ref="BZ19:CI19"/>
    <mergeCell ref="BQ18:BY18"/>
    <mergeCell ref="Y19:AL19"/>
    <mergeCell ref="AW19:BF19"/>
    <mergeCell ref="BG19:BP19"/>
    <mergeCell ref="BQ19:BY19"/>
    <mergeCell ref="BZ18:CI18"/>
    <mergeCell ref="BG18:BP18"/>
    <mergeCell ref="AW18:BF18"/>
    <mergeCell ref="AM19:AV19"/>
    <mergeCell ref="BZ14:CH14"/>
    <mergeCell ref="BZ10:CP10"/>
    <mergeCell ref="AI13:AN13"/>
    <mergeCell ref="AI10:BC10"/>
    <mergeCell ref="BD10:BY10"/>
    <mergeCell ref="AO11:AT12"/>
    <mergeCell ref="AU11:BC12"/>
    <mergeCell ref="BD11:BL12"/>
    <mergeCell ref="BM11:BS12"/>
    <mergeCell ref="BD13:BL13"/>
    <mergeCell ref="BM13:BS13"/>
    <mergeCell ref="CI13:CP13"/>
    <mergeCell ref="BT11:BY12"/>
    <mergeCell ref="BZ11:CH12"/>
    <mergeCell ref="CI11:CP12"/>
    <mergeCell ref="BT13:BY13"/>
    <mergeCell ref="BZ13:CH13"/>
    <mergeCell ref="L62:P64"/>
    <mergeCell ref="CL80:CP80"/>
    <mergeCell ref="A39:Q40"/>
    <mergeCell ref="R39:V40"/>
    <mergeCell ref="AO39:BG39"/>
    <mergeCell ref="J53:AF54"/>
    <mergeCell ref="F52:AM52"/>
    <mergeCell ref="BU39:CP39"/>
    <mergeCell ref="AN52:BJ52"/>
    <mergeCell ref="CL79:CP79"/>
    <mergeCell ref="BO57:BX57"/>
    <mergeCell ref="CB78:CF78"/>
    <mergeCell ref="BK58:BN58"/>
    <mergeCell ref="BO58:BX58"/>
    <mergeCell ref="BP65:BT65"/>
    <mergeCell ref="BU66:BX66"/>
    <mergeCell ref="BU68:BX68"/>
    <mergeCell ref="BU65:BX65"/>
    <mergeCell ref="BA63:BO63"/>
    <mergeCell ref="Z56:AF56"/>
    <mergeCell ref="J57:O57"/>
    <mergeCell ref="P55:AF55"/>
    <mergeCell ref="V64:Z64"/>
    <mergeCell ref="AN64:AT64"/>
    <mergeCell ref="CJ63:CP64"/>
    <mergeCell ref="P58:Y58"/>
    <mergeCell ref="Q63:U64"/>
    <mergeCell ref="AU63:AZ64"/>
    <mergeCell ref="BA64:BG64"/>
    <mergeCell ref="AO43:AW43"/>
    <mergeCell ref="A43:Q43"/>
    <mergeCell ref="AR58:AZ58"/>
    <mergeCell ref="AN58:AQ58"/>
    <mergeCell ref="W43:AE43"/>
    <mergeCell ref="AF43:AN43"/>
    <mergeCell ref="AX43:BG43"/>
    <mergeCell ref="F58:I58"/>
    <mergeCell ref="A52:E56"/>
    <mergeCell ref="AR57:AZ57"/>
    <mergeCell ref="Z58:AF58"/>
    <mergeCell ref="AG58:AM58"/>
    <mergeCell ref="A61:CP61"/>
    <mergeCell ref="V63:AT63"/>
    <mergeCell ref="A59:CP59"/>
    <mergeCell ref="A58:E58"/>
    <mergeCell ref="A60:CP60"/>
    <mergeCell ref="BA58:BJ58"/>
    <mergeCell ref="A62:K64"/>
    <mergeCell ref="AN68:AT68"/>
    <mergeCell ref="AU68:AZ68"/>
    <mergeCell ref="L70:P70"/>
    <mergeCell ref="BH70:BO70"/>
    <mergeCell ref="CB76:CP77"/>
    <mergeCell ref="BP70:BT70"/>
    <mergeCell ref="AG69:AM69"/>
    <mergeCell ref="AN69:AT69"/>
    <mergeCell ref="AU69:AZ69"/>
    <mergeCell ref="AA68:AF68"/>
    <mergeCell ref="CE68:CI68"/>
    <mergeCell ref="CE69:CI69"/>
    <mergeCell ref="CJ68:CP68"/>
    <mergeCell ref="CJ69:CP69"/>
    <mergeCell ref="BY68:CD68"/>
    <mergeCell ref="BY69:CD69"/>
    <mergeCell ref="T80:Y80"/>
    <mergeCell ref="Z80:AE80"/>
    <mergeCell ref="AF80:AN80"/>
    <mergeCell ref="BA80:BF80"/>
    <mergeCell ref="AO80:AT80"/>
    <mergeCell ref="BG80:BL80"/>
    <mergeCell ref="CG80:CK80"/>
    <mergeCell ref="N74:CP74"/>
    <mergeCell ref="CL78:CP78"/>
    <mergeCell ref="CG78:CK78"/>
    <mergeCell ref="BM78:BQ78"/>
    <mergeCell ref="BR78:BV78"/>
    <mergeCell ref="BW78:CA78"/>
    <mergeCell ref="BM76:CA77"/>
    <mergeCell ref="B82:CP82"/>
    <mergeCell ref="B83:CP83"/>
    <mergeCell ref="F84:L87"/>
    <mergeCell ref="AL88:AT88"/>
    <mergeCell ref="AU88:AZ88"/>
    <mergeCell ref="BA88:BG88"/>
    <mergeCell ref="BH88:BL88"/>
    <mergeCell ref="BH86:BL87"/>
    <mergeCell ref="CB79:CF79"/>
    <mergeCell ref="CG79:CK79"/>
    <mergeCell ref="BR80:BV80"/>
    <mergeCell ref="CB80:CF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80:E80"/>
    <mergeCell ref="F80:M80"/>
    <mergeCell ref="N80:S80"/>
    <mergeCell ref="A89:E89"/>
    <mergeCell ref="F89:L89"/>
    <mergeCell ref="M89:Q89"/>
    <mergeCell ref="R89:Z89"/>
    <mergeCell ref="A84:E87"/>
    <mergeCell ref="AU87:AZ87"/>
    <mergeCell ref="F88:L88"/>
    <mergeCell ref="M88:Q88"/>
    <mergeCell ref="R88:Z88"/>
    <mergeCell ref="AA88:AK88"/>
    <mergeCell ref="M85:AZ85"/>
    <mergeCell ref="AL87:AT87"/>
    <mergeCell ref="M84:CP84"/>
    <mergeCell ref="CI87:CP87"/>
    <mergeCell ref="A88:E88"/>
    <mergeCell ref="F91:N95"/>
    <mergeCell ref="AG97:AM97"/>
    <mergeCell ref="AG94:AM95"/>
    <mergeCell ref="BW97:CD97"/>
    <mergeCell ref="BE96:BQ96"/>
    <mergeCell ref="AA87:AK87"/>
    <mergeCell ref="A99:E101"/>
    <mergeCell ref="A96:E96"/>
    <mergeCell ref="F96:N96"/>
    <mergeCell ref="O96:S96"/>
    <mergeCell ref="T96:AF96"/>
    <mergeCell ref="AG96:AM96"/>
    <mergeCell ref="N101:Y101"/>
    <mergeCell ref="F101:M101"/>
    <mergeCell ref="Z101:AQ101"/>
    <mergeCell ref="A91:E95"/>
    <mergeCell ref="A97:E97"/>
    <mergeCell ref="F97:N97"/>
    <mergeCell ref="O97:S97"/>
    <mergeCell ref="T97:AF97"/>
    <mergeCell ref="BQ101:BX101"/>
    <mergeCell ref="BE97:BQ97"/>
    <mergeCell ref="F99:CP99"/>
    <mergeCell ref="F100:AQ100"/>
    <mergeCell ref="AR100:BP100"/>
    <mergeCell ref="AR101:AX101"/>
    <mergeCell ref="AN97:AY97"/>
    <mergeCell ref="AY101:BP101"/>
    <mergeCell ref="BL114:CI114"/>
    <mergeCell ref="AA111:AX111"/>
    <mergeCell ref="AZ111:BW111"/>
    <mergeCell ref="BY111:CI111"/>
    <mergeCell ref="AA113:AS113"/>
    <mergeCell ref="AY113:BJ113"/>
    <mergeCell ref="BM113:BO113"/>
    <mergeCell ref="CE113:CG113"/>
    <mergeCell ref="BQ113:CB113"/>
    <mergeCell ref="CC113:CD113"/>
    <mergeCell ref="AZ109:BW110"/>
    <mergeCell ref="BY109:CI110"/>
    <mergeCell ref="BQ103:BX103"/>
    <mergeCell ref="AY103:BP103"/>
    <mergeCell ref="BQ102:BX102"/>
    <mergeCell ref="BY102:CP102"/>
    <mergeCell ref="F103:M103"/>
    <mergeCell ref="AA114:AS114"/>
    <mergeCell ref="A102:E102"/>
    <mergeCell ref="F102:M102"/>
    <mergeCell ref="Z102:AQ102"/>
    <mergeCell ref="AR102:AX102"/>
    <mergeCell ref="N102:Y102"/>
    <mergeCell ref="N103:Y103"/>
    <mergeCell ref="A106:Z110"/>
    <mergeCell ref="AA109:AX110"/>
    <mergeCell ref="A103:E103"/>
    <mergeCell ref="Z103:AQ103"/>
    <mergeCell ref="AR103:AX103"/>
    <mergeCell ref="BU41:CE41"/>
    <mergeCell ref="BH89:BL89"/>
    <mergeCell ref="AN96:AY96"/>
    <mergeCell ref="AN94:AY95"/>
    <mergeCell ref="BA89:BG89"/>
    <mergeCell ref="AL89:AT89"/>
    <mergeCell ref="AU89:AZ89"/>
    <mergeCell ref="AU80:AZ80"/>
    <mergeCell ref="BM80:BQ80"/>
    <mergeCell ref="BW80:CA80"/>
    <mergeCell ref="BH42:BT42"/>
    <mergeCell ref="BU42:CE42"/>
    <mergeCell ref="BP68:BT68"/>
    <mergeCell ref="BP66:BT66"/>
    <mergeCell ref="BH66:BO66"/>
    <mergeCell ref="BA65:BG65"/>
    <mergeCell ref="BH65:BO65"/>
    <mergeCell ref="AG67:AM67"/>
    <mergeCell ref="BO53:CD53"/>
    <mergeCell ref="AG65:AM65"/>
    <mergeCell ref="BG79:BL79"/>
    <mergeCell ref="BW79:CA79"/>
    <mergeCell ref="BM79:BQ79"/>
    <mergeCell ref="BR79:BV79"/>
    <mergeCell ref="CF42:CP42"/>
    <mergeCell ref="A51:CP51"/>
    <mergeCell ref="AY102:BP102"/>
    <mergeCell ref="BQ100:CP100"/>
    <mergeCell ref="A41:Q41"/>
    <mergeCell ref="R41:V41"/>
    <mergeCell ref="A42:Q42"/>
    <mergeCell ref="BY103:CP103"/>
    <mergeCell ref="BY101:CP101"/>
    <mergeCell ref="AG70:AM70"/>
    <mergeCell ref="AG57:AM57"/>
    <mergeCell ref="BU70:BX70"/>
    <mergeCell ref="CF41:CP41"/>
    <mergeCell ref="CF43:CP43"/>
    <mergeCell ref="AN70:AT70"/>
    <mergeCell ref="AU70:AZ70"/>
    <mergeCell ref="BU43:CE43"/>
    <mergeCell ref="BP69:BT69"/>
    <mergeCell ref="BU69:BX69"/>
    <mergeCell ref="BA69:BG69"/>
    <mergeCell ref="BH69:BO69"/>
    <mergeCell ref="BH67:BO67"/>
    <mergeCell ref="BA68:BG68"/>
    <mergeCell ref="BH68:BO68"/>
    <mergeCell ref="CJ67:CP67"/>
    <mergeCell ref="CE65:CI65"/>
    <mergeCell ref="AF41:AN41"/>
    <mergeCell ref="AO41:AW41"/>
    <mergeCell ref="A69:K69"/>
    <mergeCell ref="P57:Y57"/>
    <mergeCell ref="Z57:AF57"/>
    <mergeCell ref="Q66:U66"/>
    <mergeCell ref="A67:K67"/>
    <mergeCell ref="AA66:AF66"/>
    <mergeCell ref="AG68:AM68"/>
    <mergeCell ref="L69:P69"/>
    <mergeCell ref="Q69:U69"/>
    <mergeCell ref="AA69:AF69"/>
    <mergeCell ref="V69:Z69"/>
    <mergeCell ref="A66:K66"/>
    <mergeCell ref="V66:Z66"/>
    <mergeCell ref="AG66:AM66"/>
    <mergeCell ref="L67:P67"/>
    <mergeCell ref="Q67:U67"/>
    <mergeCell ref="AA64:AF64"/>
    <mergeCell ref="AG64:AM64"/>
    <mergeCell ref="J58:O58"/>
    <mergeCell ref="A65:K65"/>
    <mergeCell ref="V65:Z65"/>
    <mergeCell ref="L65:P65"/>
    <mergeCell ref="Q65:U65"/>
    <mergeCell ref="AA65:AF65"/>
    <mergeCell ref="AA67:AF67"/>
    <mergeCell ref="BU67:BX67"/>
    <mergeCell ref="BU63:BX64"/>
    <mergeCell ref="BY65:CD65"/>
    <mergeCell ref="AG53:AM56"/>
    <mergeCell ref="AU66:AZ66"/>
    <mergeCell ref="BA66:BG66"/>
    <mergeCell ref="AN66:AT66"/>
    <mergeCell ref="AN67:AT67"/>
    <mergeCell ref="BH64:BO64"/>
    <mergeCell ref="BP62:BT64"/>
    <mergeCell ref="BY66:CD66"/>
    <mergeCell ref="BY67:CD67"/>
    <mergeCell ref="AR53:BJ53"/>
    <mergeCell ref="AR54:AZ56"/>
    <mergeCell ref="BA54:BJ56"/>
    <mergeCell ref="AN53:AQ56"/>
    <mergeCell ref="BP67:BT67"/>
    <mergeCell ref="BA67:BG67"/>
    <mergeCell ref="AU67:AZ67"/>
    <mergeCell ref="V67:Z67"/>
    <mergeCell ref="AN65:AT65"/>
    <mergeCell ref="Q62:AT62"/>
    <mergeCell ref="A50:CP50"/>
    <mergeCell ref="BL48:BZ48"/>
    <mergeCell ref="AD45:AR45"/>
    <mergeCell ref="AU46:BI46"/>
    <mergeCell ref="A68:K68"/>
    <mergeCell ref="L68:P68"/>
    <mergeCell ref="Q68:U68"/>
    <mergeCell ref="V68:Z68"/>
    <mergeCell ref="BA57:BJ57"/>
    <mergeCell ref="AN57:AQ57"/>
    <mergeCell ref="A57:E57"/>
    <mergeCell ref="F57:I57"/>
    <mergeCell ref="L66:P66"/>
    <mergeCell ref="F53:I56"/>
    <mergeCell ref="P56:Y56"/>
    <mergeCell ref="CE66:CI66"/>
    <mergeCell ref="CE67:CI67"/>
    <mergeCell ref="AU62:BO62"/>
    <mergeCell ref="BU62:CP62"/>
    <mergeCell ref="CJ65:CP65"/>
    <mergeCell ref="AU65:AZ65"/>
    <mergeCell ref="A70:K70"/>
    <mergeCell ref="Z76:AE78"/>
    <mergeCell ref="AF76:AN78"/>
    <mergeCell ref="BA70:BG70"/>
    <mergeCell ref="BA78:BF78"/>
    <mergeCell ref="BG78:BL78"/>
    <mergeCell ref="A74:E78"/>
    <mergeCell ref="F74:M78"/>
    <mergeCell ref="AO77:AZ77"/>
    <mergeCell ref="BA77:BL77"/>
    <mergeCell ref="Q70:U70"/>
    <mergeCell ref="AO76:BL76"/>
    <mergeCell ref="A72:CP72"/>
    <mergeCell ref="A73:CP73"/>
    <mergeCell ref="N75:S78"/>
    <mergeCell ref="T75:Y78"/>
    <mergeCell ref="CE70:CI70"/>
    <mergeCell ref="CJ70:CP70"/>
    <mergeCell ref="BY70:CD70"/>
    <mergeCell ref="V70:Z70"/>
    <mergeCell ref="AA70:AF70"/>
    <mergeCell ref="AO78:AT78"/>
    <mergeCell ref="AU78:AZ78"/>
    <mergeCell ref="Z75:CP75"/>
    <mergeCell ref="A8:CP8"/>
    <mergeCell ref="A9:CP9"/>
    <mergeCell ref="AQ5:CP5"/>
    <mergeCell ref="J55:O56"/>
    <mergeCell ref="AO13:AT13"/>
    <mergeCell ref="AU13:BC13"/>
    <mergeCell ref="AO14:AT14"/>
    <mergeCell ref="AU14:BC14"/>
    <mergeCell ref="BD47:BR47"/>
    <mergeCell ref="BH43:BT43"/>
    <mergeCell ref="BO54:BX56"/>
    <mergeCell ref="BY54:CD56"/>
    <mergeCell ref="CE52:CJ56"/>
    <mergeCell ref="CK52:CP56"/>
    <mergeCell ref="R43:V43"/>
    <mergeCell ref="R42:V42"/>
    <mergeCell ref="AF42:AN42"/>
    <mergeCell ref="BH39:BT40"/>
    <mergeCell ref="BH41:BT41"/>
    <mergeCell ref="AO40:AW40"/>
    <mergeCell ref="AO42:AW42"/>
    <mergeCell ref="AX42:BG42"/>
    <mergeCell ref="BU40:CE40"/>
    <mergeCell ref="CF40:CP40"/>
    <mergeCell ref="CJ17:CP17"/>
    <mergeCell ref="CJ18:CP18"/>
    <mergeCell ref="CJ19:CP19"/>
    <mergeCell ref="BZ17:CI17"/>
    <mergeCell ref="CJ66:CP66"/>
    <mergeCell ref="BY57:CD57"/>
    <mergeCell ref="BY63:CD64"/>
    <mergeCell ref="CK57:CP57"/>
    <mergeCell ref="CK58:CP58"/>
    <mergeCell ref="BY58:CD58"/>
    <mergeCell ref="BK52:CD52"/>
    <mergeCell ref="BK53:BN56"/>
    <mergeCell ref="CE57:CJ57"/>
    <mergeCell ref="CE58:CJ58"/>
    <mergeCell ref="BK57:BN57"/>
    <mergeCell ref="A27:CP27"/>
    <mergeCell ref="AF40:AN40"/>
    <mergeCell ref="AX40:BG40"/>
    <mergeCell ref="W39:AN39"/>
    <mergeCell ref="W41:AE41"/>
    <mergeCell ref="W40:AE40"/>
    <mergeCell ref="W42:AE42"/>
    <mergeCell ref="AX41:BG41"/>
    <mergeCell ref="CE63:CI64"/>
  </mergeCells>
  <phoneticPr fontId="0" type="noConversion"/>
  <hyperlinks>
    <hyperlink ref="AY113" r:id="rId1"/>
  </hyperlinks>
  <printOptions horizontalCentered="1"/>
  <pageMargins left="0.78740157480314998" right="0.39370078740157499" top="0.78740157480314998" bottom="0.39370078740157499" header="0.39370078740157499" footer="0"/>
  <pageSetup paperSize="9" firstPageNumber="2" orientation="landscape" useFirstPageNumber="1" r:id="rId2"/>
  <headerFooter alignWithMargins="0"/>
  <rowBreaks count="4" manualBreakCount="4">
    <brk id="25" max="16383" man="1"/>
    <brk id="48" max="16383" man="1"/>
    <brk id="70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14"/>
  <sheetViews>
    <sheetView tabSelected="1" view="pageLayout" zoomScale="130" zoomScaleNormal="100" zoomScaleSheetLayoutView="110" zoomScalePageLayoutView="130" workbookViewId="0">
      <selection activeCell="AA111" sqref="AA111:AX111"/>
    </sheetView>
  </sheetViews>
  <sheetFormatPr defaultRowHeight="12.75" x14ac:dyDescent="0.2"/>
  <cols>
    <col min="1" max="8" width="1.42578125"/>
    <col min="9" max="9" width="6.28515625" customWidth="1"/>
    <col min="10" max="42" width="1.42578125"/>
    <col min="43" max="43" width="2.5703125" customWidth="1"/>
    <col min="44" max="45" width="1.42578125"/>
    <col min="46" max="46" width="3.28515625" customWidth="1"/>
    <col min="47" max="94" width="1.42578125"/>
    <col min="95" max="95" width="9.85546875" customWidth="1"/>
  </cols>
  <sheetData>
    <row r="1" spans="1:95" x14ac:dyDescent="0.2">
      <c r="A1" s="191" t="s">
        <v>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 t="s">
        <v>257</v>
      </c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</row>
    <row r="2" spans="1:95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5" t="s">
        <v>271</v>
      </c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</row>
    <row r="3" spans="1:95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2" t="s">
        <v>271</v>
      </c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</row>
    <row r="4" spans="1:95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 t="s">
        <v>260</v>
      </c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</row>
    <row r="5" spans="1:95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</row>
    <row r="6" spans="1:95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</row>
    <row r="7" spans="1:95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</row>
    <row r="8" spans="1:95" ht="15.75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5" x14ac:dyDescent="0.2">
      <c r="A9" s="155" t="s">
        <v>43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</row>
    <row r="10" spans="1:95" ht="54.75" customHeight="1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5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5" ht="65.25" customHeight="1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5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5" ht="29.25" customHeight="1" x14ac:dyDescent="0.25">
      <c r="A14" s="190" t="s">
        <v>18</v>
      </c>
      <c r="B14" s="190"/>
      <c r="C14" s="190"/>
      <c r="D14" s="190"/>
      <c r="E14" s="190"/>
      <c r="F14" s="133">
        <v>0</v>
      </c>
      <c r="G14" s="133"/>
      <c r="H14" s="133"/>
      <c r="I14" s="133"/>
      <c r="J14" s="133"/>
      <c r="K14" s="133"/>
      <c r="L14" s="133">
        <v>0</v>
      </c>
      <c r="M14" s="133"/>
      <c r="N14" s="133"/>
      <c r="O14" s="133"/>
      <c r="P14" s="133"/>
      <c r="Q14" s="133"/>
      <c r="R14" s="133" t="s">
        <v>250</v>
      </c>
      <c r="S14" s="133"/>
      <c r="T14" s="133"/>
      <c r="U14" s="133"/>
      <c r="V14" s="133"/>
      <c r="W14" s="133" t="s">
        <v>255</v>
      </c>
      <c r="X14" s="133"/>
      <c r="Y14" s="133"/>
      <c r="Z14" s="133"/>
      <c r="AA14" s="133"/>
      <c r="AB14" s="133" t="s">
        <v>251</v>
      </c>
      <c r="AC14" s="133"/>
      <c r="AD14" s="133"/>
      <c r="AE14" s="133"/>
      <c r="AF14" s="133"/>
      <c r="AG14" s="133"/>
      <c r="AH14" s="133"/>
      <c r="AI14" s="157">
        <f>ЦБ!AI14+'ф 2'!AI14:AN14+'ф 3'!AI14:AN14+'ф 4'!AI14:AN14+'ф 5'!AI14:AN14+'ф 7'!AI14:AN14+'ф 8'!AI14:AN14+'ф 10'!AI14:AN14+'ф 12'!AI14:AN14+'ф 15'!AI14:AN14+'ф 16'!AI14:AN14+'ф 17'!AI14:AN14</f>
        <v>2853.3999999999996</v>
      </c>
      <c r="AJ14" s="157"/>
      <c r="AK14" s="157"/>
      <c r="AL14" s="157"/>
      <c r="AM14" s="157"/>
      <c r="AN14" s="157"/>
      <c r="AO14" s="157">
        <f>ЦБ!AO14+'ф 2'!AO14:AT14+'ф 3'!AO14:AT14+'ф 4'!AO14:AT14+'ф 5'!AO14:AT14+'ф 7'!AO14:AT14+'ф 8'!AO14:AT14+'ф 10'!AO14:AT14+'ф 12'!AO14:AT14+'ф 15'!AO14:AT14+'ф 16'!AO14:AT14+'ф 17'!AO14:AT14</f>
        <v>897.4</v>
      </c>
      <c r="AP14" s="157"/>
      <c r="AQ14" s="157"/>
      <c r="AR14" s="157"/>
      <c r="AS14" s="157"/>
      <c r="AT14" s="157"/>
      <c r="AU14" s="157">
        <f>ЦБ!AU14+'ф 2'!AU14:BC14+'ф 3'!AU14:BC14+'ф 4'!AU14:BC14+'ф 5'!AU14:BC14+'ф 7'!AU14:BC14+'ф 8'!AU14:BC14+'ф 10'!AU14:BC14+'ф 12'!AU14:BC14+'ф 15'!AU14:BC14+'ф 16'!AU14:BC14+'ф 17'!AU14:BC14</f>
        <v>1568.5</v>
      </c>
      <c r="AV14" s="157"/>
      <c r="AW14" s="157"/>
      <c r="AX14" s="157"/>
      <c r="AY14" s="157"/>
      <c r="AZ14" s="157"/>
      <c r="BA14" s="157"/>
      <c r="BB14" s="157"/>
      <c r="BC14" s="157"/>
      <c r="BD14" s="157">
        <f>AI14</f>
        <v>2853.3999999999996</v>
      </c>
      <c r="BE14" s="157"/>
      <c r="BF14" s="157"/>
      <c r="BG14" s="157"/>
      <c r="BH14" s="157"/>
      <c r="BI14" s="157"/>
      <c r="BJ14" s="157"/>
      <c r="BK14" s="157"/>
      <c r="BL14" s="157"/>
      <c r="BM14" s="157">
        <f>ЦБ!BM14+'ф 2'!BM14:BS14+'ф 3'!BM14:BS14+'ф 4'!BM14:BS14+'ф 5'!BM14:BS14+'ф 7'!BM14:BS14+'ф 8'!BM14:BS14+'ф 10'!BM14:BS14+'ф 12'!BM14:BS14+'ф 15'!BM14:BS14+'ф 16'!BM14:BS14+'ф 17'!BM14:BS14</f>
        <v>0</v>
      </c>
      <c r="BN14" s="157"/>
      <c r="BO14" s="157"/>
      <c r="BP14" s="157"/>
      <c r="BQ14" s="157"/>
      <c r="BR14" s="157"/>
      <c r="BS14" s="157"/>
      <c r="BT14" s="157">
        <f>ЦБ!BT14+'ф 2'!BT14:BY14+'ф 3'!BT14:BY14+'ф 4'!BT14:BY14+'ф 5'!BT14:BY14+'ф 7'!BT14:BY14+'ф 8'!BT14:BY14+'ф 10'!BT14:BY14+'ф 12'!BT14:BY14+'ф 15'!BT14:BY14+'ф 16'!BT14:BY14+'ф 17'!BT14:BY14</f>
        <v>0</v>
      </c>
      <c r="BU14" s="157"/>
      <c r="BV14" s="157"/>
      <c r="BW14" s="157"/>
      <c r="BX14" s="157"/>
      <c r="BY14" s="157"/>
      <c r="BZ14" s="157">
        <f>ЦБ!BZ14+'ф 2'!BZ14:CH14+'ф 3'!BZ14:CH14+'ф 4'!BZ14:CH14+'ф 5'!BZ14:CH14+'ф 7'!BZ14:CH14+'ф 8'!BZ14:CH14+'ф 10'!BZ14:CH14+'ф 12'!BZ14:CH14+'ф 15'!BZ14:CH14+'ф 16'!BZ14:CH14+'ф 17'!BZ14:CH14</f>
        <v>635.79999999999995</v>
      </c>
      <c r="CA14" s="157"/>
      <c r="CB14" s="157"/>
      <c r="CC14" s="157"/>
      <c r="CD14" s="157"/>
      <c r="CE14" s="157"/>
      <c r="CF14" s="157"/>
      <c r="CG14" s="157"/>
      <c r="CH14" s="157"/>
      <c r="CI14" s="157">
        <f>ЦБ!CI14+'ф 2'!CI14:CP14+'ф 3'!CI14:CP14+'ф 4'!CI14:CP14+'ф 5'!CI14:CP14+'ф 7'!CI14:CP14+'ф 8'!CI14:CP14+'ф 10'!CI14:CP14+'ф 12'!CI14:CP14+'ф 15'!CI14:CP14+'ф 16'!CI14:CP14+'ф 17'!CI14:CP14</f>
        <v>0</v>
      </c>
      <c r="CJ14" s="157"/>
      <c r="CK14" s="157"/>
      <c r="CL14" s="157"/>
      <c r="CM14" s="157"/>
      <c r="CN14" s="157"/>
      <c r="CO14" s="157"/>
      <c r="CP14" s="157"/>
      <c r="CQ14" s="49"/>
    </row>
    <row r="15" spans="1:9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5" ht="23.25" customHeight="1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94" ht="56.25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94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94" ht="22.5" customHeight="1" x14ac:dyDescent="0.25">
      <c r="A19" s="190" t="s">
        <v>18</v>
      </c>
      <c r="B19" s="190"/>
      <c r="C19" s="190"/>
      <c r="D19" s="190"/>
      <c r="E19" s="190"/>
      <c r="F19" s="133">
        <f>ЦБ!F19+'ф 2'!F19:Q19+'ф 3'!F19:Q19+'ф 4'!F19:Q19+'ф 5'!F19:Q19+'ф 7'!F19:Q19+'ф 8'!F19:Q19+'ф 10'!F19:Q19+'ф 12'!F19:Q19+'ф 15'!F19:Q19+'ф 16'!F19:Q19+'ф 17'!F19:Q19</f>
        <v>44</v>
      </c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>
        <f>ЦБ!R19+'ф 2'!R19:X19+'ф 3'!R19:X19+'ф 4'!R19:X19+'ф 5'!R19:X19+'ф 7'!R19:X19+'ф 8'!R19:X19+'ф 10'!R19:X19+'ф 12'!R19:X19+'ф 15'!R19:X19+'ф 16'!R19:X19+'ф 17'!R19:X19</f>
        <v>327</v>
      </c>
      <c r="S19" s="133"/>
      <c r="T19" s="133"/>
      <c r="U19" s="133"/>
      <c r="V19" s="133"/>
      <c r="W19" s="133"/>
      <c r="X19" s="133"/>
      <c r="Y19" s="133">
        <f>ЦБ!Y19+'ф 2'!Y19:AL19+'ф 3'!Y19:AL19+'ф 4'!Y19:AL19+'ф 5'!Y19:AL19+'ф 7'!Y19:AL19+'ф 8'!Y19:AL19+'ф 10'!Y19:AL19+'ф 12'!Y19:AL19+'ф 15'!Y19:AL19+'ф 16'!Y19:AL19+'ф 17'!Y19:AL19</f>
        <v>46</v>
      </c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f>ЦБ!AM19+'ф 2'!AM19:AV19+'ф 3'!AM19:AV19+'ф 4'!AM19:AV19+'ф 5'!AM19:AV19+'ф 7'!AM19:AV19+'ф 8'!AM19:AV19+'ф 10'!AM19:AV19+'ф 12'!AM19:AV19+'ф 15'!AM19:AV19+'ф 16'!AM19:AV19+'ф 17'!AM19:AV19</f>
        <v>46</v>
      </c>
      <c r="AN19" s="133"/>
      <c r="AO19" s="133"/>
      <c r="AP19" s="133"/>
      <c r="AQ19" s="133"/>
      <c r="AR19" s="133"/>
      <c r="AS19" s="133"/>
      <c r="AT19" s="133"/>
      <c r="AU19" s="133"/>
      <c r="AV19" s="133"/>
      <c r="AW19" s="133" t="s">
        <v>252</v>
      </c>
      <c r="AX19" s="133"/>
      <c r="AY19" s="133"/>
      <c r="AZ19" s="133"/>
      <c r="BA19" s="133"/>
      <c r="BB19" s="133"/>
      <c r="BC19" s="133"/>
      <c r="BD19" s="133"/>
      <c r="BE19" s="133"/>
      <c r="BF19" s="133"/>
      <c r="BG19" s="133" t="s">
        <v>252</v>
      </c>
      <c r="BH19" s="133"/>
      <c r="BI19" s="133"/>
      <c r="BJ19" s="133"/>
      <c r="BK19" s="133"/>
      <c r="BL19" s="133"/>
      <c r="BM19" s="133"/>
      <c r="BN19" s="133"/>
      <c r="BO19" s="133"/>
      <c r="BP19" s="133"/>
      <c r="BQ19" s="133" t="s">
        <v>252</v>
      </c>
      <c r="BR19" s="133"/>
      <c r="BS19" s="133"/>
      <c r="BT19" s="133"/>
      <c r="BU19" s="133"/>
      <c r="BV19" s="133"/>
      <c r="BW19" s="133"/>
      <c r="BX19" s="133"/>
      <c r="BY19" s="133"/>
      <c r="BZ19" s="133" t="s">
        <v>252</v>
      </c>
      <c r="CA19" s="133"/>
      <c r="CB19" s="133"/>
      <c r="CC19" s="133"/>
      <c r="CD19" s="133"/>
      <c r="CE19" s="133"/>
      <c r="CF19" s="133"/>
      <c r="CG19" s="133"/>
      <c r="CH19" s="133"/>
      <c r="CI19" s="133"/>
      <c r="CJ19" s="133">
        <v>0</v>
      </c>
      <c r="CK19" s="133"/>
      <c r="CL19" s="133"/>
      <c r="CM19" s="133"/>
      <c r="CN19" s="133"/>
      <c r="CO19" s="133"/>
      <c r="CP19" s="133"/>
    </row>
    <row r="20" spans="1:94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ht="21" customHeight="1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28.9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ht="19.5" customHeight="1" x14ac:dyDescent="0.25">
      <c r="A24" s="190" t="s">
        <v>18</v>
      </c>
      <c r="B24" s="190"/>
      <c r="C24" s="190"/>
      <c r="D24" s="190"/>
      <c r="E24" s="190"/>
      <c r="F24" s="133" t="s">
        <v>255</v>
      </c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>
        <v>0</v>
      </c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>
        <v>0</v>
      </c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94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94" ht="19.5" customHeight="1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94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94" ht="57" customHeight="1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94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6" ht="22.5" customHeight="1" x14ac:dyDescent="0.25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151">
        <f>AD33+AR33+AZ33+BI33</f>
        <v>12839</v>
      </c>
      <c r="X33" s="152"/>
      <c r="Y33" s="152"/>
      <c r="Z33" s="152"/>
      <c r="AA33" s="152"/>
      <c r="AB33" s="152"/>
      <c r="AC33" s="153"/>
      <c r="AD33" s="133">
        <f>ЦБ!AD33+'ф 2'!AD33:AJ33+'ф 3'!AD33:AJ33+'ф 4'!AD33:AJ33+'ф 5'!AD33:AJ33+'ф 7'!AD33:AJ33+'ф 8'!AD33:AJ33+'ф 10'!AD33:AJ33+'ф 12'!AD33:AJ33+'ф 15'!AD33:AJ33+'ф 16'!AD33:AJ33+'ф 17'!AD33:AJ33</f>
        <v>12819</v>
      </c>
      <c r="AE33" s="133"/>
      <c r="AF33" s="133"/>
      <c r="AG33" s="133"/>
      <c r="AH33" s="133"/>
      <c r="AI33" s="133"/>
      <c r="AJ33" s="133"/>
      <c r="AK33" s="133">
        <f>ЦБ!AK33+'ф 2'!AK33:AQ33+'ф 3'!AK33:AQ33+'ф 4'!AK33:AQ33+'ф 5'!AK33:AQ33+'ф 7'!AK33:AQ33+'ф 8'!AK33:AQ33+'ф 10'!AK33:AQ33+'ф 12'!AK33:AQ33+'ф 15'!AK33:AQ33+'ф 16'!AK33:AQ33+'ф 17'!AK33:AQ33</f>
        <v>7631</v>
      </c>
      <c r="AL33" s="133"/>
      <c r="AM33" s="133"/>
      <c r="AN33" s="133"/>
      <c r="AO33" s="133"/>
      <c r="AP33" s="133"/>
      <c r="AQ33" s="133"/>
      <c r="AR33" s="151">
        <f>ЦБ!AR33+'ф 2'!AR33:AY33+'ф 3'!AR33:AY33+'ф 4'!AR33:AY33+'ф 5'!AR33:AY33+'ф 7'!AR33:AY33+'ф 8'!AR33:AY33+'ф 10'!AR33:AY33+'ф 12'!AR33:AY33+'ф 15'!AR33:AY33+'ф 16'!AR33:AY33+'ф 17'!AR33:AY33</f>
        <v>20</v>
      </c>
      <c r="AS33" s="152"/>
      <c r="AT33" s="152"/>
      <c r="AU33" s="152"/>
      <c r="AV33" s="152"/>
      <c r="AW33" s="152"/>
      <c r="AX33" s="152"/>
      <c r="AY33" s="153"/>
      <c r="AZ33" s="151">
        <f>ЦБ!AZ33+'ф 2'!AZ33:BH33+'ф 3'!AZ33:BH33+'ф 4'!AZ33:BH33+'ф 5'!AZ33:BH33+'ф 7'!AZ33:BH33+'ф 8'!AZ33:BH33+'ф 10'!AZ33:BH33+'ф 12'!AZ33:BH33+'ф 15'!AZ33:BH33+'ф 16'!AZ33:BH33+'ф 17'!AZ33:BH33</f>
        <v>0</v>
      </c>
      <c r="BA33" s="152"/>
      <c r="BB33" s="152"/>
      <c r="BC33" s="152"/>
      <c r="BD33" s="152"/>
      <c r="BE33" s="152"/>
      <c r="BF33" s="152"/>
      <c r="BG33" s="152"/>
      <c r="BH33" s="153"/>
      <c r="BI33" s="151">
        <f>ЦБ!BI33+'ф 2'!BI33:BP33+'ф 3'!BI33:BP33+'ф 4'!BI33:BP33+'ф 5'!BI33:BP33+'ф 7'!BI33:BP33+'ф 8'!BI33:BP33+'ф 10'!BI33:BP33+'ф 12'!BI33:BP33+'ф 15'!BI33:BP33+'ф 16'!BI33:BP33+'ф 17'!BI33:BP33</f>
        <v>0</v>
      </c>
      <c r="BJ33" s="152"/>
      <c r="BK33" s="152"/>
      <c r="BL33" s="152"/>
      <c r="BM33" s="152"/>
      <c r="BN33" s="152"/>
      <c r="BO33" s="152"/>
      <c r="BP33" s="153"/>
      <c r="BQ33" s="151">
        <f>ЦБ!BQ33+'ф 2'!BQ33:BY33+'ф 3'!BQ33:BY33+'ф 4'!BQ33:BY33+'ф 5'!BQ33:BY33+'ф 7'!BQ33:BY33+'ф 8'!BQ33:BY33+'ф 10'!BQ33:BY33+'ф 12'!BQ33:BY33+'ф 15'!BQ33:BY33+'ф 16'!BQ33:BY33+'ф 17'!BQ33:BY33</f>
        <v>0</v>
      </c>
      <c r="BR33" s="152"/>
      <c r="BS33" s="152"/>
      <c r="BT33" s="152"/>
      <c r="BU33" s="152"/>
      <c r="BV33" s="152"/>
      <c r="BW33" s="152"/>
      <c r="BX33" s="152"/>
      <c r="BY33" s="153"/>
      <c r="BZ33" s="151">
        <f>ЦБ!BZ33+'ф 2'!BZ33:CG33+'ф 3'!BZ33:CG33+'ф 4'!BZ33:CG33+'ф 5'!BZ33:CG33+'ф 7'!BZ33:CG33+'ф 8'!BZ33:CG33+'ф 10'!BZ33:CG33+'ф 12'!BZ33:CG33+'ф 15'!BZ33:CG33+'ф 16'!BZ33:CG33+'ф 17'!BZ33:CG33</f>
        <v>0</v>
      </c>
      <c r="CA33" s="152"/>
      <c r="CB33" s="152"/>
      <c r="CC33" s="152"/>
      <c r="CD33" s="152"/>
      <c r="CE33" s="152"/>
      <c r="CF33" s="152"/>
      <c r="CG33" s="153"/>
      <c r="CH33" s="151">
        <f>ЦБ!CH33+'ф 2'!CH33:CP33+'ф 3'!CH33:CP33+'ф 4'!CH33:CP33+'ф 5'!CH33:CP33+'ф 7'!CH33:CP33+'ф 8'!CH33:CP33+'ф 10'!CH33:CP33+'ф 12'!CH33:CP33+'ф 15'!CH33:CP33+'ф 16'!CH33:CP33+'ф 17'!CH33:CP33</f>
        <v>0</v>
      </c>
      <c r="CI33" s="152"/>
      <c r="CJ33" s="152"/>
      <c r="CK33" s="152"/>
      <c r="CL33" s="152"/>
      <c r="CM33" s="152"/>
      <c r="CN33" s="152"/>
      <c r="CO33" s="152"/>
      <c r="CP33" s="153"/>
    </row>
    <row r="34" spans="1:96" ht="24" customHeight="1" x14ac:dyDescent="0.25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151">
        <f>AD34+AR34+AZ34+BI34</f>
        <v>11627</v>
      </c>
      <c r="X34" s="152"/>
      <c r="Y34" s="152"/>
      <c r="Z34" s="152"/>
      <c r="AA34" s="152"/>
      <c r="AB34" s="152"/>
      <c r="AC34" s="153"/>
      <c r="AD34" s="133">
        <f>ЦБ!AD34+'ф 2'!AD34:AJ34+'ф 3'!AD34:AJ34+'ф 4'!AD34:AJ34+'ф 5'!AD34:AJ34+'ф 7'!AD34:AJ34+'ф 8'!AD34:AJ34+'ф 10'!AD34:AJ34+'ф 12'!AD34:AJ34+'ф 15'!AD34:AJ34+'ф 16'!AD34:AJ34+'ф 17'!AD34:AJ34</f>
        <v>11615</v>
      </c>
      <c r="AE34" s="133"/>
      <c r="AF34" s="133"/>
      <c r="AG34" s="133"/>
      <c r="AH34" s="133"/>
      <c r="AI34" s="133"/>
      <c r="AJ34" s="133"/>
      <c r="AK34" s="133">
        <f>ЦБ!AK34+'ф 2'!AK34:AQ34+'ф 3'!AK34:AQ34+'ф 4'!AK34:AQ34+'ф 5'!AK34:AQ34+'ф 7'!AK34:AQ34+'ф 8'!AK34:AQ34+'ф 10'!AK34:AQ34+'ф 12'!AK34:AQ34+'ф 15'!AK34:AQ34+'ф 16'!AK34:AQ34+'ф 17'!AK34:AQ34</f>
        <v>5743</v>
      </c>
      <c r="AL34" s="133"/>
      <c r="AM34" s="133"/>
      <c r="AN34" s="133"/>
      <c r="AO34" s="133"/>
      <c r="AP34" s="133"/>
      <c r="AQ34" s="133"/>
      <c r="AR34" s="151">
        <f>ЦБ!AR34+'ф 2'!AR34:AY34+'ф 3'!AR34:AY34+'ф 4'!AR34:AY34+'ф 5'!AR34:AY34+'ф 7'!AR34:AY34+'ф 8'!AR34:AY34+'ф 10'!AR34:AY34+'ф 12'!AR34:AY34+'ф 15'!AR34:AY34+'ф 16'!AR34:AY34+'ф 17'!AR34:AY34</f>
        <v>12</v>
      </c>
      <c r="AS34" s="152"/>
      <c r="AT34" s="152"/>
      <c r="AU34" s="152"/>
      <c r="AV34" s="152"/>
      <c r="AW34" s="152"/>
      <c r="AX34" s="152"/>
      <c r="AY34" s="153"/>
      <c r="AZ34" s="151">
        <f>ЦБ!AZ34+'ф 2'!AZ34:BH34+'ф 3'!AZ34:BH34+'ф 4'!AZ34:BH34+'ф 5'!AZ34:BH34+'ф 7'!AZ34:BH34+'ф 8'!AZ34:BH34+'ф 10'!AZ34:BH34+'ф 12'!AZ34:BH34+'ф 15'!AZ34:BH34+'ф 16'!AZ34:BH34+'ф 17'!AZ34:BH34</f>
        <v>0</v>
      </c>
      <c r="BA34" s="152"/>
      <c r="BB34" s="152"/>
      <c r="BC34" s="152"/>
      <c r="BD34" s="152"/>
      <c r="BE34" s="152"/>
      <c r="BF34" s="152"/>
      <c r="BG34" s="152"/>
      <c r="BH34" s="153"/>
      <c r="BI34" s="151">
        <f>ЦБ!BI34+'ф 2'!BI34:BP34+'ф 3'!BI34:BP34+'ф 4'!BI34:BP34+'ф 5'!BI34:BP34+'ф 7'!BI34:BP34+'ф 8'!BI34:BP34+'ф 10'!BI34:BP34+'ф 12'!BI34:BP34+'ф 15'!BI34:BP34+'ф 16'!BI34:BP34+'ф 17'!BI34:BP34</f>
        <v>0</v>
      </c>
      <c r="BJ34" s="152"/>
      <c r="BK34" s="152"/>
      <c r="BL34" s="152"/>
      <c r="BM34" s="152"/>
      <c r="BN34" s="152"/>
      <c r="BO34" s="152"/>
      <c r="BP34" s="153"/>
      <c r="BQ34" s="151">
        <f>ЦБ!BQ34+'ф 2'!BQ34:BY34+'ф 3'!BQ34:BY34+'ф 4'!BQ34:BY34+'ф 5'!BQ34:BY34+'ф 7'!BQ34:BY34+'ф 8'!BQ34:BY34+'ф 10'!BQ34:BY34+'ф 12'!BQ34:BY34+'ф 15'!BQ34:BY34+'ф 16'!BQ34:BY34+'ф 17'!BQ34:BY34</f>
        <v>1</v>
      </c>
      <c r="BR34" s="152"/>
      <c r="BS34" s="152"/>
      <c r="BT34" s="152"/>
      <c r="BU34" s="152"/>
      <c r="BV34" s="152"/>
      <c r="BW34" s="152"/>
      <c r="BX34" s="152"/>
      <c r="BY34" s="153"/>
      <c r="BZ34" s="151">
        <f>ЦБ!BZ34+'ф 2'!BZ34:CG34+'ф 3'!BZ34:CG34+'ф 4'!BZ34:CG34+'ф 5'!BZ34:CG34+'ф 7'!BZ34:CG34+'ф 8'!BZ34:CG34+'ф 10'!BZ34:CG34+'ф 12'!BZ34:CG34+'ф 15'!BZ34:CG34+'ф 16'!BZ34:CG34+'ф 17'!BZ34:CG34</f>
        <v>0</v>
      </c>
      <c r="CA34" s="152"/>
      <c r="CB34" s="152"/>
      <c r="CC34" s="152"/>
      <c r="CD34" s="152"/>
      <c r="CE34" s="152"/>
      <c r="CF34" s="152"/>
      <c r="CG34" s="153"/>
      <c r="CH34" s="151">
        <f>ЦБ!CH34+'ф 2'!CH34:CP34+'ф 3'!CH34:CP34+'ф 4'!CH34:CP34+'ф 5'!CH34:CP34+'ф 7'!CH34:CP34+'ф 8'!CH34:CP34+'ф 10'!CH34:CP34+'ф 12'!CH34:CP34+'ф 15'!CH34:CP34+'ф 16'!CH34:CP34+'ф 17'!CH34:CP34</f>
        <v>0</v>
      </c>
      <c r="CI34" s="152"/>
      <c r="CJ34" s="152"/>
      <c r="CK34" s="152"/>
      <c r="CL34" s="152"/>
      <c r="CM34" s="152"/>
      <c r="CN34" s="152"/>
      <c r="CO34" s="152"/>
      <c r="CP34" s="153"/>
    </row>
    <row r="35" spans="1:96" ht="24.75" customHeight="1" x14ac:dyDescent="0.25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151">
        <f>AD35+AR35+AZ35+BI35</f>
        <v>273862</v>
      </c>
      <c r="X35" s="152"/>
      <c r="Y35" s="152"/>
      <c r="Z35" s="152"/>
      <c r="AA35" s="152"/>
      <c r="AB35" s="152"/>
      <c r="AC35" s="153"/>
      <c r="AD35" s="133">
        <f>ЦБ!AD35+'ф 2'!AD35:AJ35+'ф 3'!AD35:AJ35+'ф 4'!AD35:AJ35+'ф 5'!AD35:AJ35+'ф 7'!AD35:AJ35+'ф 8'!AD35:AJ35+'ф 10'!AD35:AJ35+'ф 12'!AD35:AJ35+'ф 15'!AD35:AJ35+'ф 16'!AD35:AJ35+'ф 17'!AD35:AJ35</f>
        <v>270180</v>
      </c>
      <c r="AE35" s="133"/>
      <c r="AF35" s="133"/>
      <c r="AG35" s="133"/>
      <c r="AH35" s="133"/>
      <c r="AI35" s="133"/>
      <c r="AJ35" s="133"/>
      <c r="AK35" s="133">
        <f>ЦБ!AK35+'ф 2'!AK35:AQ35+'ф 3'!AK35:AQ35+'ф 4'!AK35:AQ35+'ф 5'!AK35:AQ35+'ф 7'!AK35:AQ35+'ф 8'!AK35:AQ35+'ф 10'!AK35:AQ35+'ф 12'!AK35:AQ35+'ф 15'!AK35:AQ35+'ф 16'!AK35:AQ35+'ф 17'!AK35:AQ35</f>
        <v>233439</v>
      </c>
      <c r="AL35" s="133"/>
      <c r="AM35" s="133"/>
      <c r="AN35" s="133"/>
      <c r="AO35" s="133"/>
      <c r="AP35" s="133"/>
      <c r="AQ35" s="133"/>
      <c r="AR35" s="151">
        <f>ЦБ!AR35+'ф 2'!AR35:AY35+'ф 3'!AR35:AY35+'ф 4'!AR35:AY35+'ф 5'!AR35:AY35+'ф 7'!AR35:AY35+'ф 8'!AR35:AY35+'ф 10'!AR35:AY35+'ф 12'!AR35:AY35+'ф 15'!AR35:AY35+'ф 16'!AR35:AY35+'ф 17'!AR35:AY35</f>
        <v>3145</v>
      </c>
      <c r="AS35" s="152"/>
      <c r="AT35" s="152"/>
      <c r="AU35" s="152"/>
      <c r="AV35" s="152"/>
      <c r="AW35" s="152"/>
      <c r="AX35" s="152"/>
      <c r="AY35" s="153"/>
      <c r="AZ35" s="151">
        <f>ЦБ!AZ35+'ф 2'!AZ35:BH35+'ф 3'!AZ35:BH35+'ф 4'!AZ35:BH35+'ф 5'!AZ35:BH35+'ф 7'!AZ35:BH35+'ф 8'!AZ35:BH35+'ф 10'!AZ35:BH35+'ф 12'!AZ35:BH35+'ф 15'!AZ35:BH35+'ф 16'!AZ35:BH35+'ф 17'!AZ35:BH35</f>
        <v>0</v>
      </c>
      <c r="BA35" s="152"/>
      <c r="BB35" s="152"/>
      <c r="BC35" s="152"/>
      <c r="BD35" s="152"/>
      <c r="BE35" s="152"/>
      <c r="BF35" s="152"/>
      <c r="BG35" s="152"/>
      <c r="BH35" s="153"/>
      <c r="BI35" s="151">
        <f>ЦБ!BI35+'ф 2'!BI35:BP35+'ф 3'!BI35:BP35+'ф 4'!BI35:BP35+'ф 5'!BI35:BP35+'ф 7'!BI35:BP35+'ф 8'!BI35:BP35+'ф 10'!BI35:BP35+'ф 12'!BI35:BP35+'ф 15'!BI35:BP35+'ф 16'!BI35:BP35+'ф 17'!BI35:BP35</f>
        <v>537</v>
      </c>
      <c r="BJ35" s="152"/>
      <c r="BK35" s="152"/>
      <c r="BL35" s="152"/>
      <c r="BM35" s="152"/>
      <c r="BN35" s="152"/>
      <c r="BO35" s="152"/>
      <c r="BP35" s="153"/>
      <c r="BQ35" s="151">
        <f>ЦБ!BQ35+'ф 2'!BQ35:BY35+'ф 3'!BQ35:BY35+'ф 4'!BQ35:BY35+'ф 5'!BQ35:BY35+'ф 7'!BQ35:BY35+'ф 8'!BQ35:BY35+'ф 10'!BQ35:BY35+'ф 12'!BQ35:BY35+'ф 15'!BQ35:BY35+'ф 16'!BQ35:BY35+'ф 17'!BQ35:BY35</f>
        <v>155</v>
      </c>
      <c r="BR35" s="152"/>
      <c r="BS35" s="152"/>
      <c r="BT35" s="152"/>
      <c r="BU35" s="152"/>
      <c r="BV35" s="152"/>
      <c r="BW35" s="152"/>
      <c r="BX35" s="152"/>
      <c r="BY35" s="153"/>
      <c r="BZ35" s="151">
        <f>ЦБ!BZ35+'ф 2'!BZ35:CG35+'ф 3'!BZ35:CG35+'ф 4'!BZ35:CG35+'ф 5'!BZ35:CG35+'ф 7'!BZ35:CG35+'ф 8'!BZ35:CG35+'ф 10'!BZ35:CG35+'ф 12'!BZ35:CG35+'ф 15'!BZ35:CG35+'ф 16'!BZ35:CG35+'ф 17'!BZ35:CG35</f>
        <v>0</v>
      </c>
      <c r="CA35" s="152"/>
      <c r="CB35" s="152"/>
      <c r="CC35" s="152"/>
      <c r="CD35" s="152"/>
      <c r="CE35" s="152"/>
      <c r="CF35" s="152"/>
      <c r="CG35" s="153"/>
      <c r="CH35" s="151">
        <f>ЦБ!CH35+'ф 2'!CH35:CP35+'ф 3'!CH35:CP35+'ф 4'!CH35:CP35+'ф 5'!CH35:CP35+'ф 7'!CH35:CP35+'ф 8'!CH35:CP35+'ф 10'!CH35:CP35+'ф 12'!CH35:CP35+'ф 15'!CH35:CP35+'ф 16'!CH35:CP35+'ф 17'!CH35:CP35</f>
        <v>0</v>
      </c>
      <c r="CI35" s="152"/>
      <c r="CJ35" s="152"/>
      <c r="CK35" s="152"/>
      <c r="CL35" s="152"/>
      <c r="CM35" s="152"/>
      <c r="CN35" s="152"/>
      <c r="CO35" s="152"/>
      <c r="CP35" s="153"/>
      <c r="CR35" s="48">
        <f>AD35+AR35+AZ35+BI35</f>
        <v>273862</v>
      </c>
    </row>
    <row r="36" spans="1:96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7"/>
    </row>
    <row r="37" spans="1:96" ht="15.75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6" x14ac:dyDescent="0.2">
      <c r="A38" s="15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6" ht="30.75" customHeight="1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6" ht="67.5" customHeight="1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6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6" ht="24" customHeight="1" x14ac:dyDescent="0.25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59" t="s">
        <v>21</v>
      </c>
      <c r="S42" s="160"/>
      <c r="T42" s="160"/>
      <c r="U42" s="160"/>
      <c r="V42" s="161"/>
      <c r="W42" s="151">
        <f>ЦБ!W42</f>
        <v>3049</v>
      </c>
      <c r="X42" s="152"/>
      <c r="Y42" s="152"/>
      <c r="Z42" s="152"/>
      <c r="AA42" s="152"/>
      <c r="AB42" s="152"/>
      <c r="AC42" s="152"/>
      <c r="AD42" s="152"/>
      <c r="AE42" s="153"/>
      <c r="AF42" s="151">
        <f>ЦБ!AF42</f>
        <v>3049</v>
      </c>
      <c r="AG42" s="152"/>
      <c r="AH42" s="152"/>
      <c r="AI42" s="152"/>
      <c r="AJ42" s="152"/>
      <c r="AK42" s="152"/>
      <c r="AL42" s="152"/>
      <c r="AM42" s="152"/>
      <c r="AN42" s="153"/>
      <c r="AO42" s="151">
        <f>ЦБ!AO42</f>
        <v>0</v>
      </c>
      <c r="AP42" s="152"/>
      <c r="AQ42" s="152"/>
      <c r="AR42" s="152"/>
      <c r="AS42" s="152"/>
      <c r="AT42" s="152"/>
      <c r="AU42" s="152"/>
      <c r="AV42" s="152"/>
      <c r="AW42" s="153"/>
      <c r="AX42" s="151">
        <v>0</v>
      </c>
      <c r="AY42" s="152"/>
      <c r="AZ42" s="152"/>
      <c r="BA42" s="152"/>
      <c r="BB42" s="152"/>
      <c r="BC42" s="152"/>
      <c r="BD42" s="152"/>
      <c r="BE42" s="152"/>
      <c r="BF42" s="152"/>
      <c r="BG42" s="153"/>
      <c r="BH42" s="151" t="s">
        <v>68</v>
      </c>
      <c r="BI42" s="152"/>
      <c r="BJ42" s="152"/>
      <c r="BK42" s="152"/>
      <c r="BL42" s="152"/>
      <c r="BM42" s="152"/>
      <c r="BN42" s="152"/>
      <c r="BO42" s="152"/>
      <c r="BP42" s="152"/>
      <c r="BQ42" s="152"/>
      <c r="BR42" s="152"/>
      <c r="BS42" s="152"/>
      <c r="BT42" s="153"/>
      <c r="BU42" s="151" t="s">
        <v>68</v>
      </c>
      <c r="BV42" s="152"/>
      <c r="BW42" s="152"/>
      <c r="BX42" s="152"/>
      <c r="BY42" s="152"/>
      <c r="BZ42" s="152"/>
      <c r="CA42" s="152"/>
      <c r="CB42" s="152"/>
      <c r="CC42" s="152"/>
      <c r="CD42" s="152"/>
      <c r="CE42" s="153"/>
      <c r="CF42" s="151" t="s">
        <v>68</v>
      </c>
      <c r="CG42" s="152"/>
      <c r="CH42" s="152"/>
      <c r="CI42" s="152"/>
      <c r="CJ42" s="152"/>
      <c r="CK42" s="152"/>
      <c r="CL42" s="152"/>
      <c r="CM42" s="152"/>
      <c r="CN42" s="152"/>
      <c r="CO42" s="152"/>
      <c r="CP42" s="153"/>
    </row>
    <row r="43" spans="1:96" ht="24.75" customHeight="1" x14ac:dyDescent="0.25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59" t="s">
        <v>22</v>
      </c>
      <c r="S43" s="160"/>
      <c r="T43" s="160"/>
      <c r="U43" s="160"/>
      <c r="V43" s="161"/>
      <c r="W43" s="151">
        <f>ЦБ!W43</f>
        <v>86682</v>
      </c>
      <c r="X43" s="152"/>
      <c r="Y43" s="152"/>
      <c r="Z43" s="152"/>
      <c r="AA43" s="152"/>
      <c r="AB43" s="152"/>
      <c r="AC43" s="152"/>
      <c r="AD43" s="152"/>
      <c r="AE43" s="153"/>
      <c r="AF43" s="151">
        <f>ЦБ!AF43</f>
        <v>86682</v>
      </c>
      <c r="AG43" s="152"/>
      <c r="AH43" s="152"/>
      <c r="AI43" s="152"/>
      <c r="AJ43" s="152"/>
      <c r="AK43" s="152"/>
      <c r="AL43" s="152"/>
      <c r="AM43" s="152"/>
      <c r="AN43" s="153"/>
      <c r="AO43" s="151">
        <f>ЦБ!AO43</f>
        <v>0</v>
      </c>
      <c r="AP43" s="152"/>
      <c r="AQ43" s="152"/>
      <c r="AR43" s="152"/>
      <c r="AS43" s="152"/>
      <c r="AT43" s="152"/>
      <c r="AU43" s="152"/>
      <c r="AV43" s="152"/>
      <c r="AW43" s="153"/>
      <c r="AX43" s="151">
        <v>0</v>
      </c>
      <c r="AY43" s="152"/>
      <c r="AZ43" s="152"/>
      <c r="BA43" s="152"/>
      <c r="BB43" s="152"/>
      <c r="BC43" s="152"/>
      <c r="BD43" s="152"/>
      <c r="BE43" s="152"/>
      <c r="BF43" s="152"/>
      <c r="BG43" s="153"/>
      <c r="BH43" s="151">
        <f>ЦБ!BH43</f>
        <v>1</v>
      </c>
      <c r="BI43" s="152"/>
      <c r="BJ43" s="152"/>
      <c r="BK43" s="152"/>
      <c r="BL43" s="152"/>
      <c r="BM43" s="152"/>
      <c r="BN43" s="152"/>
      <c r="BO43" s="152"/>
      <c r="BP43" s="152"/>
      <c r="BQ43" s="152"/>
      <c r="BR43" s="152"/>
      <c r="BS43" s="152"/>
      <c r="BT43" s="153"/>
      <c r="BU43" s="151">
        <f>ЦБ!BU43</f>
        <v>1</v>
      </c>
      <c r="BV43" s="152"/>
      <c r="BW43" s="152"/>
      <c r="BX43" s="152"/>
      <c r="BY43" s="152"/>
      <c r="BZ43" s="152"/>
      <c r="CA43" s="152"/>
      <c r="CB43" s="152"/>
      <c r="CC43" s="152"/>
      <c r="CD43" s="152"/>
      <c r="CE43" s="153"/>
      <c r="CF43" s="151">
        <f>ЦБ!CF43</f>
        <v>6875</v>
      </c>
      <c r="CG43" s="152"/>
      <c r="CH43" s="152"/>
      <c r="CI43" s="152"/>
      <c r="CJ43" s="152"/>
      <c r="CK43" s="152"/>
      <c r="CL43" s="152"/>
      <c r="CM43" s="152"/>
      <c r="CN43" s="152"/>
      <c r="CO43" s="152"/>
      <c r="CP43" s="153"/>
    </row>
    <row r="44" spans="1:96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7"/>
    </row>
    <row r="45" spans="1:96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 t="s">
        <v>252</v>
      </c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7"/>
      <c r="AT45" s="7"/>
      <c r="AU45" s="7"/>
      <c r="AV45" s="7"/>
      <c r="AW45" s="7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7"/>
    </row>
    <row r="46" spans="1:96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7"/>
      <c r="AT46" s="7"/>
      <c r="AU46" s="158" t="s">
        <v>252</v>
      </c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7"/>
      <c r="BK46" s="7"/>
      <c r="BL46" s="7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6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 t="s">
        <v>252</v>
      </c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7"/>
    </row>
    <row r="48" spans="1:96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 t="s">
        <v>252</v>
      </c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7"/>
    </row>
    <row r="49" spans="1:97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7" ht="15.75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  <c r="CQ50" t="s">
        <v>242</v>
      </c>
    </row>
    <row r="51" spans="1:97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  <c r="CQ51">
        <v>39381</v>
      </c>
      <c r="CR51">
        <v>470973</v>
      </c>
      <c r="CS51">
        <v>772237</v>
      </c>
    </row>
    <row r="52" spans="1:97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  <c r="CQ52" t="s">
        <v>239</v>
      </c>
      <c r="CR52" t="s">
        <v>240</v>
      </c>
      <c r="CS52" t="s">
        <v>243</v>
      </c>
    </row>
    <row r="53" spans="1:97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7" ht="23.25" customHeight="1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7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7" ht="38.25" customHeight="1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7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</row>
    <row r="58" spans="1:97" ht="19.5" customHeight="1" x14ac:dyDescent="0.25">
      <c r="A58" s="159" t="s">
        <v>207</v>
      </c>
      <c r="B58" s="160"/>
      <c r="C58" s="160"/>
      <c r="D58" s="160"/>
      <c r="E58" s="161"/>
      <c r="F58" s="133">
        <f>ЦБ!F58+'ф 2'!F58:I58+'ф 3'!F58:I58+'ф 4'!F58:I58+'ф 5'!F58:I58+'ф 7'!F58:I58+'ф 8'!F58:I58+'ф 10'!F58:I58+'ф 12'!F58:I58+'ф 15'!F58:I58+'ф 16'!F58:I58+'ф 17'!F58:I58</f>
        <v>39381</v>
      </c>
      <c r="G58" s="133"/>
      <c r="H58" s="133"/>
      <c r="I58" s="133"/>
      <c r="J58" s="133">
        <f>ЦБ!J58+'ф 2'!J58:O58+'ф 3'!J58:O58+'ф 4'!J58:O58+'ф 5'!J58:O58+'ф 7'!J58:O58+'ф 8'!J58:O58+'ф 10'!J58:O58+'ф 12'!J58:O58+'ф 15'!J58:O58+'ф 16'!J58:O58+'ф 17'!J58:O58</f>
        <v>36762</v>
      </c>
      <c r="K58" s="133"/>
      <c r="L58" s="133"/>
      <c r="M58" s="133"/>
      <c r="N58" s="133"/>
      <c r="O58" s="133"/>
      <c r="P58" s="133">
        <f>ЦБ!P58+'ф 2'!P58:Y58+'ф 3'!P58:Y58+'ф 4'!P58:Y58+'ф 5'!P58:Y58+'ф 7'!P58:Y58+'ф 8'!P58:Y58+'ф 10'!P58:Y58+'ф 12'!P58:Y58+'ф 15'!P58:Y58+'ф 16'!P58:Y58+'ф 17'!P58:Y58</f>
        <v>31588</v>
      </c>
      <c r="Q58" s="133"/>
      <c r="R58" s="133"/>
      <c r="S58" s="133"/>
      <c r="T58" s="133"/>
      <c r="U58" s="133"/>
      <c r="V58" s="133"/>
      <c r="W58" s="133"/>
      <c r="X58" s="133"/>
      <c r="Y58" s="133"/>
      <c r="Z58" s="133">
        <f>ЦБ!Z58+'ф 2'!Z58:AF58+'ф 3'!Z58:AF58+'ф 4'!Z58:AF58+'ф 5'!Z58:AF58+'ф 7'!Z58:AF58+'ф 8'!Z58:AF58+'ф 10'!Z58:AF58+'ф 12'!Z58:AF58+'ф 15'!Z58:AF58+'ф 16'!Z58:AF58+'ф 17'!Z58:AF58</f>
        <v>2281</v>
      </c>
      <c r="AA58" s="133"/>
      <c r="AB58" s="133"/>
      <c r="AC58" s="133"/>
      <c r="AD58" s="133"/>
      <c r="AE58" s="133"/>
      <c r="AF58" s="133"/>
      <c r="AG58" s="133">
        <f>ЦБ!AG58+'ф 2'!AG58:AM58+'ф 3'!AG58:AM58+'ф 4'!AG58:AM58+'ф 5'!AG58:AM58+'ф 7'!AG58:AM58+'ф 8'!AG58:AM58+'ф 10'!AG58:AM58+'ф 12'!AG58:AM58+'ф 15'!AG58:AM58+'ф 16'!AG58:AM58+'ф 17'!AG58:AM58</f>
        <v>2619</v>
      </c>
      <c r="AH58" s="133"/>
      <c r="AI58" s="133"/>
      <c r="AJ58" s="133"/>
      <c r="AK58" s="133"/>
      <c r="AL58" s="133"/>
      <c r="AM58" s="133"/>
      <c r="AN58" s="133">
        <f>ЦБ!AN58+'ф 2'!AN58:AQ58+'ф 3'!AN58:AQ58+'ф 4'!AN58:AQ58+'ф 5'!AN58:AQ58+'ф 7'!AN58:AQ58+'ф 8'!AN58:AQ58+'ф 10'!AN58:AQ58+'ф 12'!AN58:AQ58+'ф 15'!AN58:AQ58+'ф 16'!AN58:AQ58+'ф 17'!AN58:AQ58</f>
        <v>409843</v>
      </c>
      <c r="AO58" s="133"/>
      <c r="AP58" s="133"/>
      <c r="AQ58" s="133"/>
      <c r="AR58" s="133">
        <f>ЦБ!AR58+'ф 2'!AR58:AZ58+'ф 3'!AR58:AZ58+'ф 4'!AR58:AZ58+'ф 5'!AR58:AZ58+'ф 7'!AR58:AZ58+'ф 8'!AR58:AZ58+'ф 10'!AR58:AZ58+'ф 12'!AR58:AZ58+'ф 15'!AR58:AZ58+'ф 16'!AR58:AZ58+'ф 17'!AR58:AZ58</f>
        <v>336839</v>
      </c>
      <c r="AS58" s="133"/>
      <c r="AT58" s="133"/>
      <c r="AU58" s="133"/>
      <c r="AV58" s="133"/>
      <c r="AW58" s="133"/>
      <c r="AX58" s="133"/>
      <c r="AY58" s="133"/>
      <c r="AZ58" s="133"/>
      <c r="BA58" s="133">
        <f>ЦБ!BA58+'ф 2'!BA58:BJ58+'ф 3'!BA58:BJ58+'ф 4'!BA58:BJ58+'ф 5'!BA58:BJ58+'ф 7'!BA58:BJ58+'ф 8'!BA58:BJ58+'ф 10'!BA58:BJ58+'ф 12'!BA58:BJ58+'ф 15'!BA58:BJ58+'ф 16'!BA58:BJ58+'ф 17'!BA58:BJ58</f>
        <v>73004</v>
      </c>
      <c r="BB58" s="133"/>
      <c r="BC58" s="133"/>
      <c r="BD58" s="133"/>
      <c r="BE58" s="133"/>
      <c r="BF58" s="133"/>
      <c r="BG58" s="133"/>
      <c r="BH58" s="133"/>
      <c r="BI58" s="133"/>
      <c r="BJ58" s="133"/>
      <c r="BK58" s="133">
        <f>ЦБ!BK58+'ф 2'!BK58:BN58+'ф 3'!BK58:BN58+'ф 4'!BK58:BN58+'ф 5'!BK58:BN58+'ф 7'!BK58:BN58+'ф 8'!BK58:BN58+'ф 10'!BK58:BN58+'ф 12'!BK58:BN58+'ф 15'!BK58:BN58+'ф 16'!BK58:BN58+'ф 17'!BK58:BN58</f>
        <v>61130</v>
      </c>
      <c r="BL58" s="133"/>
      <c r="BM58" s="133"/>
      <c r="BN58" s="133"/>
      <c r="BO58" s="133">
        <f>ЦБ!BO58+'ф 2'!BO58:BX58+'ф 3'!BO58:BX58+'ф 4'!BO58:BX58+'ф 5'!BO58:BX58+'ф 7'!BO58:BX58+'ф 8'!BO58:BX58+'ф 10'!BO58:BX58+'ф 12'!BO58:BX58+'ф 15'!BO58:BX58+'ф 16'!BO58:BX58+'ф 17'!BO58:BX58</f>
        <v>44625</v>
      </c>
      <c r="BP58" s="133"/>
      <c r="BQ58" s="133"/>
      <c r="BR58" s="133"/>
      <c r="BS58" s="133"/>
      <c r="BT58" s="133"/>
      <c r="BU58" s="133"/>
      <c r="BV58" s="133"/>
      <c r="BW58" s="133"/>
      <c r="BX58" s="133"/>
      <c r="BY58" s="133">
        <f>ЦБ!BY58+'ф 2'!BY58:CD58+'ф 3'!BY58:CD58+'ф 4'!BY58:CD58+'ф 5'!BY58:CD58+'ф 7'!BY58:CD58+'ф 8'!BY58:CD58+'ф 10'!BY58:CD58+'ф 12'!BY58:CD58+'ф 15'!BY58:CD58+'ф 16'!BY58:CD58+'ф 17'!BY58:CD58</f>
        <v>0</v>
      </c>
      <c r="BZ58" s="133"/>
      <c r="CA58" s="133"/>
      <c r="CB58" s="133"/>
      <c r="CC58" s="133"/>
      <c r="CD58" s="133"/>
      <c r="CE58" s="133">
        <v>0</v>
      </c>
      <c r="CF58" s="133"/>
      <c r="CG58" s="133"/>
      <c r="CH58" s="133"/>
      <c r="CI58" s="133"/>
      <c r="CJ58" s="133"/>
      <c r="CK58" s="133">
        <v>0</v>
      </c>
      <c r="CL58" s="133"/>
      <c r="CM58" s="133"/>
      <c r="CN58" s="133"/>
      <c r="CO58" s="133"/>
      <c r="CP58" s="133"/>
    </row>
    <row r="59" spans="1:97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  <c r="CQ59" t="s">
        <v>239</v>
      </c>
      <c r="CR59" t="s">
        <v>240</v>
      </c>
      <c r="CS59" t="s">
        <v>241</v>
      </c>
    </row>
    <row r="60" spans="1:97" ht="15.75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Q60" s="48">
        <f>J58+AG58</f>
        <v>39381</v>
      </c>
      <c r="CR60" s="48">
        <f>AN58+BK58</f>
        <v>470973</v>
      </c>
      <c r="CS60" s="48">
        <f>Q70+AU70</f>
        <v>772237</v>
      </c>
    </row>
    <row r="61" spans="1:97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7" ht="35.25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  <c r="CR62" s="48">
        <f>AR58+BA58</f>
        <v>409843</v>
      </c>
      <c r="CS62" s="48">
        <f>BK58-BO58</f>
        <v>16505</v>
      </c>
    </row>
    <row r="63" spans="1:97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7" ht="82.5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9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</row>
    <row r="66" spans="1:99" ht="28.5" customHeight="1" x14ac:dyDescent="0.25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133">
        <f>ЦБ!Q66+'ф 2'!Q66:U66+'ф 3'!Q66:U66+'ф 4'!Q66:U66+'ф 5'!Q66:U66+'ф 7'!Q66:U66+'ф 8'!Q66:U66+'ф 10'!Q66:U66+'ф 12'!Q66:U66+'ф 15'!Q66:U66+'ф 16'!Q66:U66+'ф 17'!Q66:U66</f>
        <v>742899</v>
      </c>
      <c r="R66" s="133"/>
      <c r="S66" s="133"/>
      <c r="T66" s="133"/>
      <c r="U66" s="133"/>
      <c r="V66" s="133">
        <f>ЦБ!V66+'ф 2'!V66:Z66+'ф 3'!V66:Z66+'ф 4'!V66:Z66+'ф 5'!V66:Z66+'ф 7'!V66:Z66+'ф 8'!V66:Z66+'ф 10'!V66:Z66+'ф 12'!V66:Z66+'ф 15'!V66:Z66+'ф 16'!V66:Z66+'ф 17'!V66:Z66</f>
        <v>740313</v>
      </c>
      <c r="W66" s="133"/>
      <c r="X66" s="133"/>
      <c r="Y66" s="133"/>
      <c r="Z66" s="133"/>
      <c r="AA66" s="133">
        <f>ЦБ!AA66+'ф 2'!AA66:AF66+'ф 3'!AA66:AF66+'ф 4'!AA66:AF66+'ф 5'!AA66:AF66+'ф 7'!AA66:AF66+'ф 8'!AA66:AF66+'ф 10'!AA66:AF66+'ф 12'!AA66:AF66+'ф 15'!AA66:AF66+'ф 16'!AA66:AF66+'ф 17'!AA66:AF66</f>
        <v>0</v>
      </c>
      <c r="AB66" s="133"/>
      <c r="AC66" s="133"/>
      <c r="AD66" s="133"/>
      <c r="AE66" s="133"/>
      <c r="AF66" s="133"/>
      <c r="AG66" s="133">
        <f>ЦБ!AG66+'ф 2'!AG66:AM66+'ф 3'!AG66:AM66+'ф 4'!AG66:AM66+'ф 5'!AG66:AM66+'ф 7'!AG66:AM66+'ф 8'!AG66:AM66+'ф 10'!AG66:AM66+'ф 12'!AG66:AM66+'ф 15'!AG66:AM66+'ф 16'!AG66:AM66+'ф 17'!AG67:AM67</f>
        <v>2586</v>
      </c>
      <c r="AH66" s="133"/>
      <c r="AI66" s="133"/>
      <c r="AJ66" s="133"/>
      <c r="AK66" s="133"/>
      <c r="AL66" s="133"/>
      <c r="AM66" s="133"/>
      <c r="AN66" s="133">
        <f>ЦБ!AN66+'ф 2'!AN66:AT66+'ф 3'!AN66:AT66+'ф 4'!AN66:AT66+'ф 5'!AN66:AT66+'ф 7'!AN66:AT66+'ф 8'!AN66:AT66+'ф 10'!AN66:AT66+'ф 12'!AN66:AT66+'ф 15'!AN66:AT66+'ф 16'!AN66:AT66+'ф 17'!AN67:AT67</f>
        <v>0</v>
      </c>
      <c r="AO66" s="133"/>
      <c r="AP66" s="133"/>
      <c r="AQ66" s="133"/>
      <c r="AR66" s="133"/>
      <c r="AS66" s="133"/>
      <c r="AT66" s="133"/>
      <c r="AU66" s="133">
        <f>ЦБ!AU66+'ф 2'!AU66:AZ66+'ф 3'!AU66:AZ66+'ф 4'!AU66:AZ66+'ф 5'!AU66:AZ66+'ф 7'!AU66:AZ66+'ф 8'!AU66:AZ66+'ф 10'!AU66:AZ66+'ф 12'!AU66:AZ66+'ф 15'!AU66:AZ66+'ф 16'!AU66:AZ66+'ф 17'!AU66:AZ66</f>
        <v>2355</v>
      </c>
      <c r="AV66" s="133"/>
      <c r="AW66" s="133"/>
      <c r="AX66" s="133"/>
      <c r="AY66" s="133"/>
      <c r="AZ66" s="133"/>
      <c r="BA66" s="133">
        <f>ЦБ!BA66+'ф 2'!BA66:BG66+'ф 3'!BA66:BG66+'ф 4'!BA66:BG66+'ф 5'!BA66:BG66+'ф 7'!BA66:BG66+'ф 8'!BA66:BG66+'ф 10'!BA66:BG66+'ф 12'!BA66:BG66+'ф 15'!BA66:BG66+'ф 16'!BA66:BG66+'ф 17'!BA67:BG67</f>
        <v>61</v>
      </c>
      <c r="BB66" s="133"/>
      <c r="BC66" s="133"/>
      <c r="BD66" s="133"/>
      <c r="BE66" s="133"/>
      <c r="BF66" s="133"/>
      <c r="BG66" s="133"/>
      <c r="BH66" s="133">
        <f>ЦБ!BH66+'ф 2'!BH66:BO66+'ф 3'!BH66:BO66+'ф 4'!BH66:BO66+'ф 5'!BH66:BO66+'ф 7'!BH66:BO66+'ф 8'!BH66:BO66+'ф 10'!BH66:BO66+'ф 12'!BH66:BO66+'ф 15'!BH66:BO66+'ф 16'!BH66:BO66+'ф 17'!BH66:BO66</f>
        <v>2294</v>
      </c>
      <c r="BI66" s="133"/>
      <c r="BJ66" s="133"/>
      <c r="BK66" s="133"/>
      <c r="BL66" s="133"/>
      <c r="BM66" s="133"/>
      <c r="BN66" s="133"/>
      <c r="BO66" s="133"/>
      <c r="BP66" s="133">
        <f>ЦБ!BP66+'ф 2'!BP66:BT66+'ф 3'!BP66:BT66+'ф 4'!BP66:BT66+'ф 5'!BP66:BT66+'ф 7'!BP66:BT66+'ф 8'!BP66:BT66+'ф 10'!BP66:BT66+'ф 12'!BP66:BT66+'ф 15'!BP66:BT66+'ф 16'!BP66:BT66+'ф 17'!BP66:BT66</f>
        <v>34541</v>
      </c>
      <c r="BQ66" s="133"/>
      <c r="BR66" s="133"/>
      <c r="BS66" s="133"/>
      <c r="BT66" s="133"/>
      <c r="BU66" s="133">
        <f>ЦБ!BU66+'ф 2'!BU66:BX66+'ф 3'!BU66:BX66+'ф 4'!BU66:BX66+'ф 5'!BU66:BX66+'ф 7'!BU66:BX66+'ф 8'!BU66:BX66+'ф 10'!BU66:BX66+'ф 12'!BU66:BX66+'ф 15'!BU66:BX66+'ф 16'!BU66:BX66+'ф 17'!BU66:BX66</f>
        <v>3534</v>
      </c>
      <c r="BV66" s="133"/>
      <c r="BW66" s="133"/>
      <c r="BX66" s="133"/>
      <c r="BY66" s="133">
        <f>ЦБ!BY66+'ф 2'!BY66:CD66+'ф 3'!BY66:CD66+'ф 4'!BY66:CD66+'ф 5'!BY66:CD66+'ф 7'!BY66:CD66+'ф 8'!BY66:CD66+'ф 10'!BY66:CD66+'ф 12'!BY66:CD66+'ф 15'!BY66:CD66+'ф 16'!BY66:CD66+'ф 17'!BY66:CD66</f>
        <v>3120</v>
      </c>
      <c r="BZ66" s="133"/>
      <c r="CA66" s="133"/>
      <c r="CB66" s="133"/>
      <c r="CC66" s="133"/>
      <c r="CD66" s="133"/>
      <c r="CE66" s="133">
        <f>ЦБ!CE66+'ф 2'!CE66:CI66+'ф 3'!CE66:CI66+'ф 4'!CE66:CI66+'ф 5'!CE66:CI66+'ф 7'!CE66:CI66+'ф 8'!CE66:CI66+'ф 10'!CE66:CI66+'ф 12'!CE66:CI66+'ф 15'!CE66:CI66+'ф 16'!CE66:CI66+'ф 17'!CE66:CI66</f>
        <v>414</v>
      </c>
      <c r="CF66" s="133"/>
      <c r="CG66" s="133"/>
      <c r="CH66" s="133"/>
      <c r="CI66" s="133"/>
      <c r="CJ66" s="133">
        <f>ЦБ!CJ66+'ф 2'!CJ66:CP66+'ф 3'!CJ66:CP66+'ф 4'!CJ66:CP66+'ф 5'!CJ66:CP66+'ф 7'!CJ66:CP66+'ф 8'!CJ66:CP66+'ф 10'!CJ66:CP66+'ф 12'!CJ66:CP66+'ф 15'!CJ66:CP66+'ф 16'!CJ66:CP66+'ф 17'!CJ66:CP66</f>
        <v>252</v>
      </c>
      <c r="CK66" s="133"/>
      <c r="CL66" s="133"/>
      <c r="CM66" s="133"/>
      <c r="CN66" s="133"/>
      <c r="CO66" s="133"/>
      <c r="CP66" s="133"/>
      <c r="CQ66" s="48">
        <f>V66+AA66+AG66+AN66</f>
        <v>742899</v>
      </c>
      <c r="CR66" s="48">
        <f>AU67+AU68</f>
        <v>2053</v>
      </c>
      <c r="CS66" s="48">
        <f>BA66+BH66</f>
        <v>2355</v>
      </c>
      <c r="CT66" s="48">
        <f>BP67+BP68</f>
        <v>28543</v>
      </c>
      <c r="CU66" s="48">
        <f>BY66+CE66</f>
        <v>3534</v>
      </c>
    </row>
    <row r="67" spans="1:99" ht="24.75" customHeight="1" x14ac:dyDescent="0.25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133">
        <f>ЦБ!Q67+'ф 2'!Q67:U67+'ф 3'!Q67:U67+'ф 4'!Q67:U67+'ф 5'!Q67:U67+'ф 7'!Q67:U67+'ф 8'!Q67:U67+'ф 10'!Q67:U67+'ф 12'!Q67:U67+'ф 15'!Q67:U67+'ф 16'!Q67:U67+'ф 17'!Q67:U67</f>
        <v>661133</v>
      </c>
      <c r="R67" s="133"/>
      <c r="S67" s="133"/>
      <c r="T67" s="133"/>
      <c r="U67" s="133"/>
      <c r="V67" s="133">
        <f>ЦБ!V67+'ф 2'!V67:Z67+'ф 3'!V67:Z67+'ф 4'!V67:Z67+'ф 5'!V67:Z67+'ф 7'!V67:Z67+'ф 8'!V67:Z67+'ф 10'!V67:Z67+'ф 12'!V67:Z67+'ф 15'!V67:Z67+'ф 16'!V67:Z67+'ф 17'!V67:Z67</f>
        <v>661001</v>
      </c>
      <c r="W67" s="133"/>
      <c r="X67" s="133"/>
      <c r="Y67" s="133"/>
      <c r="Z67" s="133"/>
      <c r="AA67" s="133">
        <f>ЦБ!AA67+'ф 2'!AA67:AF67+'ф 3'!AA67:AF67+'ф 4'!AA67:AF67+'ф 5'!AA67:AF67+'ф 7'!AA67:AF67+'ф 8'!AA67:AF67+'ф 10'!AA67:AF67+'ф 12'!AA67:AF67+'ф 15'!AA67:AF67+'ф 16'!AA67:AF67+'ф 17'!AA67:AF67</f>
        <v>0</v>
      </c>
      <c r="AB67" s="133"/>
      <c r="AC67" s="133"/>
      <c r="AD67" s="133"/>
      <c r="AE67" s="133"/>
      <c r="AF67" s="133"/>
      <c r="AG67" s="133">
        <f>ЦБ!AG67+'ф 2'!AG67:AM67+'ф 3'!AG67:AM67+'ф 4'!AG67:AM67+'ф 5'!AG67:AM67+'ф 7'!AG67:AM67+'ф 8'!AG67:AM67+'ф 10'!AG67:AM67+'ф 12'!AG67:AM67+'ф 15'!AG67:AM67+'ф 16'!AG67:AM67+'ф 17'!AG68:AM68</f>
        <v>132</v>
      </c>
      <c r="AH67" s="133"/>
      <c r="AI67" s="133"/>
      <c r="AJ67" s="133"/>
      <c r="AK67" s="133"/>
      <c r="AL67" s="133"/>
      <c r="AM67" s="133"/>
      <c r="AN67" s="133">
        <f>ЦБ!AN67+'ф 2'!AN67:AT67+'ф 3'!AN67:AT67+'ф 4'!AN67:AT67+'ф 5'!AN67:AT67+'ф 7'!AN67:AT67+'ф 8'!AN67:AT67+'ф 10'!AN67:AT67+'ф 12'!AN67:AT67+'ф 15'!AN67:AT67+'ф 16'!AN67:AT67+'ф 17'!AN68:AT68</f>
        <v>0</v>
      </c>
      <c r="AO67" s="133"/>
      <c r="AP67" s="133"/>
      <c r="AQ67" s="133"/>
      <c r="AR67" s="133"/>
      <c r="AS67" s="133"/>
      <c r="AT67" s="133"/>
      <c r="AU67" s="133">
        <f>ЦБ!AU67+'ф 2'!AU67:AZ67+'ф 3'!AU67:AZ67+'ф 4'!AU67:AZ67+'ф 5'!AU67:AZ67+'ф 7'!AU67:AZ67+'ф 8'!AU67:AZ67+'ф 10'!AU67:AZ67+'ф 12'!AU67:AZ67+'ф 15'!AU67:AZ67+'ф 16'!AU67:AZ67+'ф 17'!AU67:AZ67</f>
        <v>1304</v>
      </c>
      <c r="AV67" s="133"/>
      <c r="AW67" s="133"/>
      <c r="AX67" s="133"/>
      <c r="AY67" s="133"/>
      <c r="AZ67" s="133"/>
      <c r="BA67" s="133">
        <f>ЦБ!BA67+'ф 2'!BA67:BG67+'ф 3'!BA67:BG67+'ф 4'!BA67:BG67+'ф 5'!BA67:BG67+'ф 7'!BA67:BG67+'ф 8'!BA67:BG67+'ф 10'!BA67:BG67+'ф 12'!BA67:BG67+'ф 15'!BA67:BG67+'ф 16'!BA67:BG67+'ф 17'!BA68:BG68</f>
        <v>5</v>
      </c>
      <c r="BB67" s="133"/>
      <c r="BC67" s="133"/>
      <c r="BD67" s="133"/>
      <c r="BE67" s="133"/>
      <c r="BF67" s="133"/>
      <c r="BG67" s="133"/>
      <c r="BH67" s="133">
        <f>ЦБ!BH67+'ф 2'!BH67:BO67+'ф 3'!BH67:BO67+'ф 4'!BH67:BO67+'ф 5'!BH67:BO67+'ф 7'!BH67:BO67+'ф 8'!BH67:BO67+'ф 10'!BH67:BO67+'ф 12'!BH67:BO67+'ф 15'!BH67:BO67+'ф 16'!BH67:BO67+'ф 17'!BH67:BO67</f>
        <v>1299</v>
      </c>
      <c r="BI67" s="133"/>
      <c r="BJ67" s="133"/>
      <c r="BK67" s="133"/>
      <c r="BL67" s="133"/>
      <c r="BM67" s="133"/>
      <c r="BN67" s="133"/>
      <c r="BO67" s="133"/>
      <c r="BP67" s="133">
        <f>ЦБ!BP67+'ф 2'!BP67:BT67+'ф 3'!BP67:BT67+'ф 4'!BP67:BT67+'ф 5'!BP67:BT67+'ф 7'!BP67:BT67+'ф 8'!BP67:BT67+'ф 10'!BP67:BT67+'ф 12'!BP67:BT67+'ф 15'!BP67:BT67+'ф 16'!BP67:BT67+'ф 17'!BP67:BT67</f>
        <v>25169</v>
      </c>
      <c r="BQ67" s="133"/>
      <c r="BR67" s="133"/>
      <c r="BS67" s="133"/>
      <c r="BT67" s="133"/>
      <c r="BU67" s="133">
        <f>ЦБ!BU67+'ф 2'!BU67:BX67+'ф 3'!BU67:BX67+'ф 4'!BU67:BX67+'ф 5'!BU67:BX67+'ф 7'!BU67:BX67+'ф 8'!BU67:BX67+'ф 10'!BU67:BX67+'ф 12'!BU67:BX67+'ф 15'!BU67:BX67+'ф 16'!BU67:BX67+'ф 17'!BU67:BX67</f>
        <v>3445</v>
      </c>
      <c r="BV67" s="133"/>
      <c r="BW67" s="133"/>
      <c r="BX67" s="133"/>
      <c r="BY67" s="133">
        <f>ЦБ!BY67+'ф 2'!BY67:CD67+'ф 3'!BY67:CD67+'ф 4'!BY67:CD67+'ф 5'!BY67:CD67+'ф 7'!BY67:CD67+'ф 8'!BY67:CD67+'ф 10'!BY67:CD67+'ф 12'!BY67:CD67+'ф 15'!BY67:CD67+'ф 16'!BY67:CD67+'ф 17'!BY67:CD67</f>
        <v>3060</v>
      </c>
      <c r="BZ67" s="133"/>
      <c r="CA67" s="133"/>
      <c r="CB67" s="133"/>
      <c r="CC67" s="133"/>
      <c r="CD67" s="133"/>
      <c r="CE67" s="133">
        <f>ЦБ!CE67+'ф 2'!CE67:CI67+'ф 3'!CE67:CI67+'ф 4'!CE67:CI67+'ф 5'!CE67:CI67+'ф 7'!CE67:CI67+'ф 8'!CE67:CI67+'ф 10'!CE67:CI67+'ф 12'!CE67:CI67+'ф 15'!CE67:CI67+'ф 16'!CE67:CI67+'ф 17'!CE67:CI67</f>
        <v>385</v>
      </c>
      <c r="CF67" s="133"/>
      <c r="CG67" s="133"/>
      <c r="CH67" s="133"/>
      <c r="CI67" s="133"/>
      <c r="CJ67" s="133">
        <f>ЦБ!CJ67+'ф 2'!CJ67:CP67+'ф 3'!CJ67:CP67+'ф 4'!CJ67:CP67+'ф 5'!CJ67:CP67+'ф 7'!CJ67:CP67+'ф 8'!CJ67:CP67+'ф 10'!CJ67:CP67+'ф 12'!CJ67:CP67+'ф 15'!CJ67:CP67+'ф 16'!CJ67:CP67+'ф 17'!CJ67:CP67</f>
        <v>224</v>
      </c>
      <c r="CK67" s="133"/>
      <c r="CL67" s="133"/>
      <c r="CM67" s="133"/>
      <c r="CN67" s="133"/>
      <c r="CO67" s="133"/>
      <c r="CP67" s="133"/>
      <c r="CQ67" s="48">
        <f t="shared" ref="CQ67:CQ70" si="0">V67+AA67+AG67+AN67</f>
        <v>661133</v>
      </c>
      <c r="CR67" s="48">
        <f>BY66+CE66</f>
        <v>3534</v>
      </c>
      <c r="CS67" s="48">
        <f>BA67+BH67</f>
        <v>1304</v>
      </c>
      <c r="CU67" s="48">
        <f>BY67+CE67</f>
        <v>3445</v>
      </c>
    </row>
    <row r="68" spans="1:99" ht="24.75" customHeight="1" x14ac:dyDescent="0.25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133">
        <f>ЦБ!Q68+'ф 2'!Q68:U68+'ф 3'!Q68:U68+'ф 4'!Q68:U68+'ф 5'!Q68:U68+'ф 7'!Q68:U68+'ф 8'!Q68:U68+'ф 10'!Q68:U68+'ф 12'!Q68:U68+'ф 15'!Q68:U68+'ф 16'!Q68:U68+'ф 17'!Q68:U68</f>
        <v>28764</v>
      </c>
      <c r="R68" s="133"/>
      <c r="S68" s="133"/>
      <c r="T68" s="133"/>
      <c r="U68" s="133"/>
      <c r="V68" s="133">
        <f>ЦБ!V68+'ф 2'!V68:Z68+'ф 3'!V68:Z68+'ф 4'!V68:Z68+'ф 5'!V68:Z68+'ф 7'!V68:Z68+'ф 8'!V68:Z68+'ф 10'!V68:Z68+'ф 12'!V68:Z68+'ф 15'!V68:Z68+'ф 16'!V68:Z68+'ф 17'!V68:Z68</f>
        <v>28007</v>
      </c>
      <c r="W68" s="133"/>
      <c r="X68" s="133"/>
      <c r="Y68" s="133"/>
      <c r="Z68" s="133"/>
      <c r="AA68" s="133">
        <f>ЦБ!AA68+'ф 2'!AA68:AF68+'ф 3'!AA68:AF68+'ф 4'!AA68:AF68+'ф 5'!AA68:AF68+'ф 7'!AA68:AF68+'ф 8'!AA68:AF68+'ф 10'!AA68:AF68+'ф 12'!AA68:AF68+'ф 15'!AA68:AF68+'ф 16'!AA68:AF68+'ф 17'!AA68:AF68</f>
        <v>0</v>
      </c>
      <c r="AB68" s="133"/>
      <c r="AC68" s="133"/>
      <c r="AD68" s="133"/>
      <c r="AE68" s="133"/>
      <c r="AF68" s="133"/>
      <c r="AG68" s="133">
        <f>ЦБ!AG68+'ф 2'!AG68:AM68+'ф 3'!AG68:AM68+'ф 4'!AG68:AM68+'ф 5'!AG68:AM68+'ф 7'!AG68:AM68+'ф 8'!AG68:AM68+'ф 10'!AG68:AM68+'ф 12'!AG68:AM68+'ф 15'!AG68:AM68+'ф 16'!AG68:AM68+'ф 17'!AG68:AM68</f>
        <v>757</v>
      </c>
      <c r="AH68" s="133"/>
      <c r="AI68" s="133"/>
      <c r="AJ68" s="133"/>
      <c r="AK68" s="133"/>
      <c r="AL68" s="133"/>
      <c r="AM68" s="133"/>
      <c r="AN68" s="133">
        <f>ЦБ!AN68+'ф 2'!AN68:AT68+'ф 3'!AN68:AT68+'ф 4'!AN68:AT68+'ф 5'!AN68:AT68+'ф 7'!AN68:AT68+'ф 8'!AN68:AT68+'ф 10'!AN68:AT68+'ф 12'!AN68:AT68+'ф 15'!AN68:AT68+'ф 16'!AN68:AT68+'ф 17'!AN69:AT69</f>
        <v>0</v>
      </c>
      <c r="AO68" s="133"/>
      <c r="AP68" s="133"/>
      <c r="AQ68" s="133"/>
      <c r="AR68" s="133"/>
      <c r="AS68" s="133"/>
      <c r="AT68" s="133"/>
      <c r="AU68" s="133">
        <f>ЦБ!AU68+'ф 2'!AU68:AZ68+'ф 3'!AU68:AZ68+'ф 4'!AU68:AZ68+'ф 5'!AU68:AZ68+'ф 7'!AU68:AZ68+'ф 8'!AU68:AZ68+'ф 10'!AU68:AZ68+'ф 12'!AU68:AZ68+'ф 15'!AU68:AZ68+'ф 16'!AU68:AZ68+'ф 17'!AU68:AZ68</f>
        <v>749</v>
      </c>
      <c r="AV68" s="133"/>
      <c r="AW68" s="133"/>
      <c r="AX68" s="133"/>
      <c r="AY68" s="133"/>
      <c r="AZ68" s="133"/>
      <c r="BA68" s="133">
        <f>ЦБ!BA68+'ф 2'!BA68:BG68+'ф 3'!BA68:BG68+'ф 4'!BA68:BG68+'ф 5'!BA68:BG68+'ф 7'!BA68:BG68+'ф 8'!BA68:BG68+'ф 10'!BA68:BG68+'ф 12'!BA68:BG68+'ф 15'!BA68:BG68+'ф 16'!BA68:BG68+'ф 17'!BA68:BG68</f>
        <v>4</v>
      </c>
      <c r="BB68" s="133"/>
      <c r="BC68" s="133"/>
      <c r="BD68" s="133"/>
      <c r="BE68" s="133"/>
      <c r="BF68" s="133"/>
      <c r="BG68" s="133"/>
      <c r="BH68" s="133">
        <f>ЦБ!BH68+'ф 2'!BH68:BO68+'ф 3'!BH68:BO68+'ф 4'!BH68:BO68+'ф 5'!BH68:BO68+'ф 7'!BH68:BO68+'ф 8'!BH68:BO68+'ф 10'!BH68:BO68+'ф 12'!BH68:BO68+'ф 15'!BH68:BO68+'ф 16'!BH68:BO68+'ф 17'!BH68:BO68</f>
        <v>745</v>
      </c>
      <c r="BI68" s="133"/>
      <c r="BJ68" s="133"/>
      <c r="BK68" s="133"/>
      <c r="BL68" s="133"/>
      <c r="BM68" s="133"/>
      <c r="BN68" s="133"/>
      <c r="BO68" s="133"/>
      <c r="BP68" s="133">
        <f>ЦБ!BP68+'ф 2'!BP68:BT68+'ф 3'!BP68:BT68+'ф 4'!BP68:BT68+'ф 5'!BP68:BT68+'ф 7'!BP68:BT68+'ф 8'!BP68:BT68+'ф 10'!BP68:BT68+'ф 12'!BP68:BT68+'ф 15'!BP68:BT68+'ф 16'!BP68:BT68+'ф 17'!BP68:BT68</f>
        <v>3374</v>
      </c>
      <c r="BQ68" s="133"/>
      <c r="BR68" s="133"/>
      <c r="BS68" s="133"/>
      <c r="BT68" s="133"/>
      <c r="BU68" s="133">
        <f>ЦБ!BU68+'ф 2'!BU68:BX68+'ф 3'!BU68:BX68+'ф 4'!BU68:BX68+'ф 5'!BU68:BX68+'ф 7'!BU68:BX68+'ф 8'!BU68:BX68+'ф 10'!BU68:BX68+'ф 12'!BU68:BX68+'ф 15'!BU68:BX68+'ф 16'!BU68:BX68+'ф 17'!BU68:BX68</f>
        <v>37</v>
      </c>
      <c r="BV68" s="133"/>
      <c r="BW68" s="133"/>
      <c r="BX68" s="133"/>
      <c r="BY68" s="133">
        <f>ЦБ!BY68+'ф 2'!BY68:CD68+'ф 3'!BY68:CD68+'ф 4'!BY68:CD68+'ф 5'!BY68:CD68+'ф 7'!BY68:CD68+'ф 8'!BY68:CD68+'ф 10'!BY68:CD68+'ф 12'!BY68:CD68+'ф 15'!BY68:CD68+'ф 16'!BY68:CD68+'ф 17'!BY68:CD68</f>
        <v>32</v>
      </c>
      <c r="BZ68" s="133"/>
      <c r="CA68" s="133"/>
      <c r="CB68" s="133"/>
      <c r="CC68" s="133"/>
      <c r="CD68" s="133"/>
      <c r="CE68" s="133">
        <f>ЦБ!CE68+'ф 2'!CE68:CI68+'ф 3'!CE68:CI68+'ф 4'!CE68:CI68+'ф 5'!CE68:CI68+'ф 7'!CE68:CI68+'ф 8'!CE68:CI68+'ф 10'!CE68:CI68+'ф 12'!CE68:CI68+'ф 15'!CE68:CI68+'ф 16'!CE68:CI68+'ф 17'!CE68:CI68</f>
        <v>5</v>
      </c>
      <c r="CF68" s="133"/>
      <c r="CG68" s="133"/>
      <c r="CH68" s="133"/>
      <c r="CI68" s="133"/>
      <c r="CJ68" s="133">
        <f>ЦБ!CJ68+'ф 2'!CJ68:CP68+'ф 3'!CJ68:CP68+'ф 4'!CJ68:CP68+'ф 5'!CJ68:CP68+'ф 7'!CJ68:CP68+'ф 8'!CJ68:CP68+'ф 10'!CJ68:CP68+'ф 12'!CJ68:CP68+'ф 15'!CJ68:CP68+'ф 16'!CJ68:CP68+'ф 17'!CJ68:CP68</f>
        <v>8</v>
      </c>
      <c r="CK68" s="133"/>
      <c r="CL68" s="133"/>
      <c r="CM68" s="133"/>
      <c r="CN68" s="133"/>
      <c r="CO68" s="133"/>
      <c r="CP68" s="133"/>
      <c r="CQ68" s="48">
        <f t="shared" si="0"/>
        <v>28764</v>
      </c>
      <c r="CR68" s="48">
        <f>BA66+BH66</f>
        <v>2355</v>
      </c>
      <c r="CS68" s="48">
        <f>BP67+BP68</f>
        <v>28543</v>
      </c>
      <c r="CU68" s="48">
        <f>BU68+BU67</f>
        <v>3482</v>
      </c>
    </row>
    <row r="69" spans="1:99" ht="19.5" customHeight="1" x14ac:dyDescent="0.25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33">
        <f>ЦБ!Q69+'ф 2'!Q69:U69+'ф 3'!Q69:U69+'ф 4'!Q69:U69+'ф 5'!Q69:U69+'ф 7'!Q69:U69+'ф 8'!Q69:U69+'ф 10'!Q69:U69+'ф 12'!Q69:U69+'ф 15'!Q69:U69+'ф 16'!Q69:U69+'ф 17'!Q69:U69</f>
        <v>26983</v>
      </c>
      <c r="R69" s="133"/>
      <c r="S69" s="133"/>
      <c r="T69" s="133"/>
      <c r="U69" s="133"/>
      <c r="V69" s="133">
        <f>ЦБ!V69+'ф 2'!V69:Z69+'ф 3'!V69:Z69+'ф 4'!V69:Z69+'ф 5'!V69:Z69+'ф 7'!V69:Z69+'ф 8'!V69:Z69+'ф 10'!V69:Z69+'ф 12'!V69:Z69+'ф 15'!V69:Z69+'ф 16'!V69:Z69+'ф 17'!V69:Z69</f>
        <v>22143</v>
      </c>
      <c r="W69" s="133"/>
      <c r="X69" s="133"/>
      <c r="Y69" s="133"/>
      <c r="Z69" s="133"/>
      <c r="AA69" s="133">
        <f>ЦБ!AA69+'ф 2'!AA69:AF69+'ф 3'!AA69:AF69+'ф 4'!AA69:AF69+'ф 5'!AA69:AF69+'ф 7'!AA69:AF69+'ф 8'!AA69:AF69+'ф 10'!AA69:AF69+'ф 12'!AA69:AF69+'ф 15'!AA69:AF69+'ф 16'!AA69:AF69+'ф 17'!AA69:AF69</f>
        <v>0</v>
      </c>
      <c r="AB69" s="133"/>
      <c r="AC69" s="133"/>
      <c r="AD69" s="133"/>
      <c r="AE69" s="133"/>
      <c r="AF69" s="133"/>
      <c r="AG69" s="133" t="s">
        <v>68</v>
      </c>
      <c r="AH69" s="133"/>
      <c r="AI69" s="133"/>
      <c r="AJ69" s="133"/>
      <c r="AK69" s="133"/>
      <c r="AL69" s="133"/>
      <c r="AM69" s="133"/>
      <c r="AN69" s="133">
        <f>ЦБ!AN69+'ф 2'!AN69:AT69+'ф 3'!AN69:AT69+'ф 4'!AN69:AT69+'ф 5'!AN69:AT69+'ф 7'!AN69:AT69+'ф 8'!AN69:AT69+'ф 10'!AN69:AT69+'ф 12'!AN69:AT69+'ф 15'!AN69:AT69+'ф 16'!AN69:AT69+'ф 17'!AN70:AT70</f>
        <v>4840</v>
      </c>
      <c r="AO69" s="133"/>
      <c r="AP69" s="133"/>
      <c r="AQ69" s="133"/>
      <c r="AR69" s="133"/>
      <c r="AS69" s="133"/>
      <c r="AT69" s="133"/>
      <c r="AU69" s="133" t="s">
        <v>68</v>
      </c>
      <c r="AV69" s="133"/>
      <c r="AW69" s="133"/>
      <c r="AX69" s="133"/>
      <c r="AY69" s="133"/>
      <c r="AZ69" s="133"/>
      <c r="BA69" s="133" t="s">
        <v>68</v>
      </c>
      <c r="BB69" s="133"/>
      <c r="BC69" s="133"/>
      <c r="BD69" s="133"/>
      <c r="BE69" s="133"/>
      <c r="BF69" s="133"/>
      <c r="BG69" s="133"/>
      <c r="BH69" s="133" t="s">
        <v>68</v>
      </c>
      <c r="BI69" s="133"/>
      <c r="BJ69" s="133"/>
      <c r="BK69" s="133"/>
      <c r="BL69" s="133"/>
      <c r="BM69" s="133"/>
      <c r="BN69" s="133"/>
      <c r="BO69" s="133"/>
      <c r="BP69" s="133">
        <v>452</v>
      </c>
      <c r="BQ69" s="133"/>
      <c r="BR69" s="133"/>
      <c r="BS69" s="133"/>
      <c r="BT69" s="133"/>
      <c r="BU69" s="133" t="s">
        <v>68</v>
      </c>
      <c r="BV69" s="133"/>
      <c r="BW69" s="133"/>
      <c r="BX69" s="133"/>
      <c r="BY69" s="133" t="s">
        <v>68</v>
      </c>
      <c r="BZ69" s="133"/>
      <c r="CA69" s="133"/>
      <c r="CB69" s="133"/>
      <c r="CC69" s="133"/>
      <c r="CD69" s="133"/>
      <c r="CE69" s="133" t="s">
        <v>68</v>
      </c>
      <c r="CF69" s="133"/>
      <c r="CG69" s="133"/>
      <c r="CH69" s="133"/>
      <c r="CI69" s="133"/>
      <c r="CJ69" s="133" t="s">
        <v>68</v>
      </c>
      <c r="CK69" s="133"/>
      <c r="CL69" s="133"/>
      <c r="CM69" s="133"/>
      <c r="CN69" s="133"/>
      <c r="CO69" s="133"/>
      <c r="CP69" s="133"/>
      <c r="CQ69" s="48">
        <f>V69+AA69+AN69</f>
        <v>26983</v>
      </c>
      <c r="CR69" s="48">
        <f>BA67+BH67</f>
        <v>1304</v>
      </c>
      <c r="CU69" s="48">
        <f>CJ67+CJ68</f>
        <v>232</v>
      </c>
    </row>
    <row r="70" spans="1:99" ht="33" customHeight="1" x14ac:dyDescent="0.25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33">
        <f>Q66+Q69</f>
        <v>769882</v>
      </c>
      <c r="R70" s="133"/>
      <c r="S70" s="133"/>
      <c r="T70" s="133"/>
      <c r="U70" s="133"/>
      <c r="V70" s="133">
        <f>V66+V69</f>
        <v>762456</v>
      </c>
      <c r="W70" s="133"/>
      <c r="X70" s="133"/>
      <c r="Y70" s="133"/>
      <c r="Z70" s="133"/>
      <c r="AA70" s="133">
        <f>AA66+AA69</f>
        <v>0</v>
      </c>
      <c r="AB70" s="133"/>
      <c r="AC70" s="133"/>
      <c r="AD70" s="133"/>
      <c r="AE70" s="133"/>
      <c r="AF70" s="133"/>
      <c r="AG70" s="133">
        <f>AG66</f>
        <v>2586</v>
      </c>
      <c r="AH70" s="133"/>
      <c r="AI70" s="133"/>
      <c r="AJ70" s="133"/>
      <c r="AK70" s="133"/>
      <c r="AL70" s="133"/>
      <c r="AM70" s="133"/>
      <c r="AN70" s="133">
        <f>AN66+AN69</f>
        <v>4840</v>
      </c>
      <c r="AO70" s="133"/>
      <c r="AP70" s="133"/>
      <c r="AQ70" s="133"/>
      <c r="AR70" s="133"/>
      <c r="AS70" s="133"/>
      <c r="AT70" s="133"/>
      <c r="AU70" s="133">
        <f>AU66</f>
        <v>2355</v>
      </c>
      <c r="AV70" s="133"/>
      <c r="AW70" s="133"/>
      <c r="AX70" s="133"/>
      <c r="AY70" s="133"/>
      <c r="AZ70" s="133"/>
      <c r="BA70" s="133">
        <f>BA66</f>
        <v>61</v>
      </c>
      <c r="BB70" s="133"/>
      <c r="BC70" s="133"/>
      <c r="BD70" s="133"/>
      <c r="BE70" s="133"/>
      <c r="BF70" s="133"/>
      <c r="BG70" s="133"/>
      <c r="BH70" s="133">
        <f>BH66</f>
        <v>2294</v>
      </c>
      <c r="BI70" s="133"/>
      <c r="BJ70" s="133"/>
      <c r="BK70" s="133"/>
      <c r="BL70" s="133"/>
      <c r="BM70" s="133"/>
      <c r="BN70" s="133"/>
      <c r="BO70" s="133"/>
      <c r="BP70" s="133">
        <f>BP66+BP69</f>
        <v>34993</v>
      </c>
      <c r="BQ70" s="133"/>
      <c r="BR70" s="133"/>
      <c r="BS70" s="133"/>
      <c r="BT70" s="133"/>
      <c r="BU70" s="133">
        <f>BU66</f>
        <v>3534</v>
      </c>
      <c r="BV70" s="133"/>
      <c r="BW70" s="133"/>
      <c r="BX70" s="133"/>
      <c r="BY70" s="133">
        <f>BY66</f>
        <v>3120</v>
      </c>
      <c r="BZ70" s="133"/>
      <c r="CA70" s="133"/>
      <c r="CB70" s="133"/>
      <c r="CC70" s="133"/>
      <c r="CD70" s="133"/>
      <c r="CE70" s="133">
        <f>CE66</f>
        <v>414</v>
      </c>
      <c r="CF70" s="133"/>
      <c r="CG70" s="133"/>
      <c r="CH70" s="133"/>
      <c r="CI70" s="133"/>
      <c r="CJ70" s="133">
        <f>CJ66</f>
        <v>252</v>
      </c>
      <c r="CK70" s="133"/>
      <c r="CL70" s="133"/>
      <c r="CM70" s="133"/>
      <c r="CN70" s="133"/>
      <c r="CO70" s="133"/>
      <c r="CP70" s="133"/>
      <c r="CQ70" s="48">
        <f t="shared" si="0"/>
        <v>769882</v>
      </c>
      <c r="CR70" s="48">
        <f>V70+AA70+AG70+AN70</f>
        <v>769882</v>
      </c>
    </row>
    <row r="71" spans="1:99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9" ht="15.75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9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9" ht="27.75" customHeight="1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9" ht="24" customHeight="1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</row>
    <row r="76" spans="1:99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</row>
    <row r="77" spans="1:99" ht="32.25" customHeight="1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</row>
    <row r="78" spans="1:99" ht="89.25" customHeight="1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</row>
    <row r="79" spans="1:99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</row>
    <row r="80" spans="1:99" ht="27.75" customHeight="1" x14ac:dyDescent="0.25">
      <c r="A80" s="185" t="s">
        <v>24</v>
      </c>
      <c r="B80" s="186"/>
      <c r="C80" s="186"/>
      <c r="D80" s="186"/>
      <c r="E80" s="187"/>
      <c r="F80" s="151">
        <f>ЦБ!F80+'ф 2'!F80:M80+'ф 3'!F80:M80+'ф 4'!F80:M80+'ф 5'!F80:M80+'ф 7'!F80:M80+'ф 8'!F80:M80+'ф 10'!F80:M80+'ф 12'!F80:M80+'ф 15'!F80:M80+'ф 16'!F80:M80+'ф 17'!F80:M80</f>
        <v>69</v>
      </c>
      <c r="G80" s="152"/>
      <c r="H80" s="152"/>
      <c r="I80" s="152"/>
      <c r="J80" s="152"/>
      <c r="K80" s="152"/>
      <c r="L80" s="152"/>
      <c r="M80" s="153"/>
      <c r="N80" s="151">
        <f>ЦБ!N80+'ф 2'!N80:S80+'ф 3'!N80:S80+'ф 4'!N80:S80+'ф 5'!N80:S80+'ф 7'!N80:S80+'ф 8'!N80:S80+'ф 10'!N80:S80+'ф 12'!N80:S80+'ф 15'!N80:S80+'ф 16'!N80:S80+'ф 17'!N80:S80</f>
        <v>69</v>
      </c>
      <c r="O80" s="152"/>
      <c r="P80" s="152"/>
      <c r="Q80" s="152"/>
      <c r="R80" s="152"/>
      <c r="S80" s="153"/>
      <c r="T80" s="151">
        <f>ЦБ!T80+'ф 2'!T80:Y80+'ф 3'!T80:Y80+'ф 4'!T80:Y80+'ф 5'!T80:Y80+'ф 7'!T80:Y80+'ф 8'!T80:Y80+'ф 10'!T80:Y80+'ф 12'!T80:Y80+'ф 15'!T80:Y80+'ф 16'!T80:Y80+'ф 17'!T80:Y80</f>
        <v>1</v>
      </c>
      <c r="U80" s="152"/>
      <c r="V80" s="152"/>
      <c r="W80" s="152"/>
      <c r="X80" s="152"/>
      <c r="Y80" s="153"/>
      <c r="Z80" s="151">
        <f>ЦБ!Z80+'ф 2'!Z80:AE80+'ф 3'!Z80:AE80+'ф 4'!Z80:AE80+'ф 5'!Z80:AE80+'ф 7'!Z80:AE80+'ф 8'!Z80:AE80+'ф 10'!Z80:AE80+'ф 12'!Z80:AE80+'ф 15'!Z80:AE80+'ф 16'!Z80:AE80+'ф 17'!Z80:AE80</f>
        <v>56</v>
      </c>
      <c r="AA80" s="152"/>
      <c r="AB80" s="152"/>
      <c r="AC80" s="152"/>
      <c r="AD80" s="152"/>
      <c r="AE80" s="153"/>
      <c r="AF80" s="151">
        <f>ЦБ!AF80+'ф 2'!AF80:AN80+'ф 3'!AF80:AN80+'ф 4'!AF80:AN80+'ф 5'!AF80:AN80+'ф 7'!AF80:AN80+'ф 8'!AF80:AN80+'ф 10'!AF80:AN80+'ф 12'!AF80:AN80+'ф 15'!AF80:AN80+'ф 16'!AF80:AN80+'ф 17'!AF80:AN80</f>
        <v>49</v>
      </c>
      <c r="AG80" s="152"/>
      <c r="AH80" s="152"/>
      <c r="AI80" s="152"/>
      <c r="AJ80" s="152"/>
      <c r="AK80" s="152"/>
      <c r="AL80" s="152"/>
      <c r="AM80" s="152"/>
      <c r="AN80" s="153"/>
      <c r="AO80" s="151">
        <f>ЦБ!AO80+'ф 2'!AO80:AT80+'ф 3'!AO80:AT80+'ф 4'!AO80:AT80+'ф 5'!AO80:AT80+'ф 7'!AO80:AT80+'ф 8'!AO80:AT80+'ф 10'!AO80:AT80+'ф 12'!AO80:AT80+'ф 15'!AO80:AT80+'ф 16'!AO80:AT80+'ф 17'!AO80:AT80</f>
        <v>44</v>
      </c>
      <c r="AP80" s="152"/>
      <c r="AQ80" s="152"/>
      <c r="AR80" s="152"/>
      <c r="AS80" s="152"/>
      <c r="AT80" s="153"/>
      <c r="AU80" s="151">
        <f>ЦБ!AU80+'ф 2'!AU80:AZ80+'ф 3'!AU80:AZ80+'ф 4'!AU80:AZ80+'ф 5'!AU80:AZ80+'ф 7'!AU80:AZ80+'ф 8'!AU80:AZ80+'ф 10'!AU80:AZ80+'ф 12'!AU80:AZ80+'ф 15'!AU80:AZ80+'ф 16'!AU80:AZ80+'ф 17'!AU80:AZ80</f>
        <v>8</v>
      </c>
      <c r="AV80" s="152"/>
      <c r="AW80" s="152"/>
      <c r="AX80" s="152"/>
      <c r="AY80" s="152"/>
      <c r="AZ80" s="153"/>
      <c r="BA80" s="151">
        <f>ЦБ!BA80+'ф 2'!BA80:BF80+'ф 3'!BA80:BF80+'ф 4'!BA80:BF80+'ф 5'!BA80:BF80+'ф 7'!BA80:BF80+'ф 8'!BA80:BF80+'ф 10'!BA80:BF80+'ф 12'!BA80:BF80+'ф 15'!BA80:BF80+'ф 16'!BA80:BF80+'ф 17'!BA80:BF80</f>
        <v>11</v>
      </c>
      <c r="BB80" s="152"/>
      <c r="BC80" s="152"/>
      <c r="BD80" s="152"/>
      <c r="BE80" s="152"/>
      <c r="BF80" s="153"/>
      <c r="BG80" s="151">
        <f>ЦБ!BG80+'ф 2'!BG80:BL80+'ф 3'!BG80:BL80+'ф 4'!BG80:BL80+'ф 5'!BG80:BL80+'ф 7'!BG80:BL80+'ф 8'!BG80:BL80+'ф 10'!BG80:BL80+'ф 12'!BG80:BL80+'ф 15'!BG80:BL80+'ф 16'!BG80:BL80+'ф 17'!BG80:BL80</f>
        <v>8</v>
      </c>
      <c r="BH80" s="152"/>
      <c r="BI80" s="152"/>
      <c r="BJ80" s="152"/>
      <c r="BK80" s="152"/>
      <c r="BL80" s="153"/>
      <c r="BM80" s="151">
        <f>ЦБ!BM80+'ф 2'!BM80:BQ80+'ф 3'!BM80:BQ80+'ф 4'!BM80:BQ80+'ф 5'!BM80:BQ80+'ф 7'!BM80:BQ80+'ф 8'!BM80:BQ80+'ф 10'!BM80:BQ80+'ф 12'!BM80:BQ80+'ф 15'!BM80:BQ80+'ф 16'!BM80:BQ80+'ф 17'!BM80:BQ80</f>
        <v>7</v>
      </c>
      <c r="BN80" s="152"/>
      <c r="BO80" s="152"/>
      <c r="BP80" s="152"/>
      <c r="BQ80" s="152"/>
      <c r="BR80" s="151">
        <f>ЦБ!BR80+'ф 2'!BR80:BV80+'ф 3'!BR80:BV80+'ф 4'!BR80:BV80+'ф 5'!BR80:BV80+'ф 7'!BR80:BV80+'ф 8'!BR80:BV80+'ф 10'!BR80:BV80+'ф 12'!BR80:BV80+'ф 15'!BR80:BV80+'ф 16'!BR80:BV80+'ф 17'!BR80:BV80</f>
        <v>12</v>
      </c>
      <c r="BS80" s="152"/>
      <c r="BT80" s="152"/>
      <c r="BU80" s="152"/>
      <c r="BV80" s="152"/>
      <c r="BW80" s="151">
        <f>ЦБ!BW80+'ф 2'!BW80:CA80+'ф 3'!BW80:CA80+'ф 4'!BW80:CA80+'ф 5'!BW80:CA80+'ф 7'!BW80:CA80+'ф 8'!BW80:CA80+'ф 10'!BW80:CA80+'ф 12'!BW80:CA80+'ф 15'!BW80:CA80+'ф 16'!BW80:CA80+'ф 17'!BW80:CA80</f>
        <v>37</v>
      </c>
      <c r="BX80" s="152"/>
      <c r="BY80" s="152"/>
      <c r="BZ80" s="152"/>
      <c r="CA80" s="152"/>
      <c r="CB80" s="151">
        <f>ЦБ!CB80+'ф 2'!CB80:CF80+'ф 3'!CB80:CF80+'ф 4'!CB80:CF80+'ф 5'!CB80:CF80+'ф 7'!CB80:CF80+'ф 8'!CB80:CF80+'ф 10'!CB80:CF80+'ф 12'!CB80:CF80+'ф 15'!CB80:CF80+'ф 16'!CB80:CF80+'ф 17'!CB80:CF80</f>
        <v>2</v>
      </c>
      <c r="CC80" s="152"/>
      <c r="CD80" s="152"/>
      <c r="CE80" s="152"/>
      <c r="CF80" s="152"/>
      <c r="CG80" s="151">
        <f>ЦБ!CG80+'ф 2'!CG80:CK80+'ф 3'!CG80:CK80+'ф 4'!CG80:CK80+'ф 5'!CG80:CK80+'ф 7'!CG80:CK80+'ф 8'!CG80:CK80+'ф 10'!CG80:CK80+'ф 12'!CG80:CK80+'ф 15'!CG80:CK80+'ф 16'!CG80:CK80+'ф 17'!CG80:CK80</f>
        <v>43</v>
      </c>
      <c r="CH80" s="152"/>
      <c r="CI80" s="152"/>
      <c r="CJ80" s="152"/>
      <c r="CK80" s="152"/>
      <c r="CL80" s="151">
        <f>ЦБ!CL80+'ф 2'!CL80:CP80+'ф 3'!CL80:CP80+'ф 4'!CL80:CP80+'ф 5'!CL80:CP80+'ф 7'!CL80:CP80+'ф 8'!CL80:CP80+'ф 10'!CL80:CP80+'ф 12'!CL80:CP80+'ф 15'!CL80:CP80+'ф 16'!CL80:CP80+'ф 17'!CL80:CP80</f>
        <v>11</v>
      </c>
      <c r="CM80" s="152"/>
      <c r="CN80" s="152"/>
      <c r="CO80" s="152"/>
      <c r="CP80" s="153"/>
      <c r="CQ80" s="48"/>
      <c r="CR80" s="48"/>
      <c r="CS80" s="48"/>
    </row>
    <row r="81" spans="1:97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S81" s="48"/>
    </row>
    <row r="82" spans="1:97" ht="15.75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7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7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7" ht="34.5" customHeight="1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7" ht="27.75" customHeight="1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7" ht="102.75" customHeight="1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7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7" ht="28.5" customHeight="1" x14ac:dyDescent="0.25">
      <c r="A89" s="180" t="s">
        <v>25</v>
      </c>
      <c r="B89" s="180"/>
      <c r="C89" s="180"/>
      <c r="D89" s="180"/>
      <c r="E89" s="180"/>
      <c r="F89" s="133">
        <f>M89+BA89+BH89</f>
        <v>77011.199999999997</v>
      </c>
      <c r="G89" s="133"/>
      <c r="H89" s="133"/>
      <c r="I89" s="133"/>
      <c r="J89" s="133"/>
      <c r="K89" s="133"/>
      <c r="L89" s="133"/>
      <c r="M89" s="133">
        <v>71602</v>
      </c>
      <c r="N89" s="133"/>
      <c r="O89" s="133"/>
      <c r="P89" s="133"/>
      <c r="Q89" s="133"/>
      <c r="R89" s="133">
        <f>ЦБ!R89</f>
        <v>69110.100000000006</v>
      </c>
      <c r="S89" s="133"/>
      <c r="T89" s="133"/>
      <c r="U89" s="133"/>
      <c r="V89" s="133"/>
      <c r="W89" s="133"/>
      <c r="X89" s="133"/>
      <c r="Y89" s="133"/>
      <c r="Z89" s="133"/>
      <c r="AA89" s="133">
        <f>ЦБ!AA89</f>
        <v>2492.1999999999998</v>
      </c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>
        <f>ЦБ!AL89</f>
        <v>0</v>
      </c>
      <c r="AM89" s="133"/>
      <c r="AN89" s="133"/>
      <c r="AO89" s="133"/>
      <c r="AP89" s="133"/>
      <c r="AQ89" s="133"/>
      <c r="AR89" s="133"/>
      <c r="AS89" s="133"/>
      <c r="AT89" s="133"/>
      <c r="AU89" s="133">
        <f>ЦБ!AU89</f>
        <v>0</v>
      </c>
      <c r="AV89" s="133"/>
      <c r="AW89" s="133"/>
      <c r="AX89" s="133"/>
      <c r="AY89" s="133"/>
      <c r="AZ89" s="133"/>
      <c r="BA89" s="133">
        <f>ЦБ!BA89</f>
        <v>5122.8</v>
      </c>
      <c r="BB89" s="133"/>
      <c r="BC89" s="133"/>
      <c r="BD89" s="133"/>
      <c r="BE89" s="133"/>
      <c r="BF89" s="133"/>
      <c r="BG89" s="133"/>
      <c r="BH89" s="133">
        <f>ЦБ!BH89</f>
        <v>286.39999999999998</v>
      </c>
      <c r="BI89" s="133"/>
      <c r="BJ89" s="133"/>
      <c r="BK89" s="133"/>
      <c r="BL89" s="133"/>
      <c r="BM89" s="133">
        <f>ЦБ!BM89</f>
        <v>0</v>
      </c>
      <c r="BN89" s="133"/>
      <c r="BO89" s="133"/>
      <c r="BP89" s="133"/>
      <c r="BQ89" s="133"/>
      <c r="BR89" s="133"/>
      <c r="BS89" s="133"/>
      <c r="BT89" s="133">
        <f>ЦБ!BT89</f>
        <v>0</v>
      </c>
      <c r="BU89" s="133"/>
      <c r="BV89" s="133"/>
      <c r="BW89" s="133"/>
      <c r="BX89" s="133"/>
      <c r="BY89" s="133"/>
      <c r="BZ89" s="133"/>
      <c r="CA89" s="133"/>
      <c r="CB89" s="133">
        <f>ЦБ!CB89</f>
        <v>286.39999999999998</v>
      </c>
      <c r="CC89" s="133"/>
      <c r="CD89" s="133"/>
      <c r="CE89" s="133"/>
      <c r="CF89" s="133"/>
      <c r="CG89" s="133"/>
      <c r="CH89" s="133"/>
      <c r="CI89" s="133">
        <f>ЦБ!CI89</f>
        <v>0</v>
      </c>
      <c r="CJ89" s="133"/>
      <c r="CK89" s="133"/>
      <c r="CL89" s="133"/>
      <c r="CM89" s="133"/>
      <c r="CN89" s="133"/>
      <c r="CO89" s="133"/>
      <c r="CP89" s="133"/>
    </row>
    <row r="90" spans="1:97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7" ht="19.5" customHeight="1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7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7" ht="30.75" customHeight="1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7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7" ht="110.25" customHeight="1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7" x14ac:dyDescent="0.2">
      <c r="A96" s="134">
        <v>1</v>
      </c>
      <c r="B96" s="134"/>
      <c r="C96" s="134"/>
      <c r="D96" s="134"/>
      <c r="E96" s="134"/>
      <c r="F96" s="134">
        <v>14</v>
      </c>
      <c r="G96" s="134"/>
      <c r="H96" s="134"/>
      <c r="I96" s="134"/>
      <c r="J96" s="134"/>
      <c r="K96" s="134"/>
      <c r="L96" s="134"/>
      <c r="M96" s="134"/>
      <c r="N96" s="134"/>
      <c r="O96" s="134">
        <v>15</v>
      </c>
      <c r="P96" s="134"/>
      <c r="Q96" s="134"/>
      <c r="R96" s="134"/>
      <c r="S96" s="134"/>
      <c r="T96" s="134">
        <v>16</v>
      </c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>
        <v>17</v>
      </c>
      <c r="AH96" s="134"/>
      <c r="AI96" s="134"/>
      <c r="AJ96" s="134"/>
      <c r="AK96" s="134"/>
      <c r="AL96" s="134"/>
      <c r="AM96" s="134"/>
      <c r="AN96" s="134">
        <v>18</v>
      </c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48">
        <v>19</v>
      </c>
      <c r="BA96" s="149"/>
      <c r="BB96" s="149"/>
      <c r="BC96" s="149"/>
      <c r="BD96" s="150"/>
      <c r="BE96" s="134">
        <v>20</v>
      </c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>
        <v>21</v>
      </c>
      <c r="BS96" s="134"/>
      <c r="BT96" s="134"/>
      <c r="BU96" s="134"/>
      <c r="BV96" s="134"/>
      <c r="BW96" s="134">
        <v>22</v>
      </c>
      <c r="BX96" s="134"/>
      <c r="BY96" s="134"/>
      <c r="BZ96" s="134"/>
      <c r="CA96" s="134"/>
      <c r="CB96" s="134"/>
      <c r="CC96" s="134"/>
      <c r="CD96" s="134"/>
      <c r="CE96" s="134">
        <v>23</v>
      </c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</row>
    <row r="97" spans="1:94" ht="24" customHeight="1" x14ac:dyDescent="0.25">
      <c r="A97" s="180" t="s">
        <v>25</v>
      </c>
      <c r="B97" s="180"/>
      <c r="C97" s="180"/>
      <c r="D97" s="180"/>
      <c r="E97" s="180"/>
      <c r="F97" s="133">
        <f>ЦБ!F97</f>
        <v>78091.899999999994</v>
      </c>
      <c r="G97" s="133"/>
      <c r="H97" s="133"/>
      <c r="I97" s="133"/>
      <c r="J97" s="133"/>
      <c r="K97" s="133"/>
      <c r="L97" s="133"/>
      <c r="M97" s="133"/>
      <c r="N97" s="133"/>
      <c r="O97" s="133">
        <f>ЦБ!O97</f>
        <v>45050.400000000001</v>
      </c>
      <c r="P97" s="133"/>
      <c r="Q97" s="133"/>
      <c r="R97" s="133"/>
      <c r="S97" s="133"/>
      <c r="T97" s="133">
        <f>ЦБ!T97</f>
        <v>103.5</v>
      </c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>
        <f>ЦБ!AG97</f>
        <v>35988.9</v>
      </c>
      <c r="AH97" s="133"/>
      <c r="AI97" s="133"/>
      <c r="AJ97" s="133"/>
      <c r="AK97" s="133"/>
      <c r="AL97" s="133"/>
      <c r="AM97" s="133"/>
      <c r="AN97" s="133">
        <f>ЦБ!AN97</f>
        <v>97.1</v>
      </c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51">
        <f>ЦБ!AZ97</f>
        <v>0</v>
      </c>
      <c r="BA97" s="152"/>
      <c r="BB97" s="152"/>
      <c r="BC97" s="152"/>
      <c r="BD97" s="153"/>
      <c r="BE97" s="133">
        <f>ЦБ!BE97</f>
        <v>0</v>
      </c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>
        <f>ЦБ!BR97</f>
        <v>2114.6</v>
      </c>
      <c r="BS97" s="133"/>
      <c r="BT97" s="133"/>
      <c r="BU97" s="133"/>
      <c r="BV97" s="133"/>
      <c r="BW97" s="133">
        <f>ЦБ!BW97</f>
        <v>71.099999999999994</v>
      </c>
      <c r="BX97" s="133"/>
      <c r="BY97" s="133"/>
      <c r="BZ97" s="133"/>
      <c r="CA97" s="133"/>
      <c r="CB97" s="133"/>
      <c r="CC97" s="133"/>
      <c r="CD97" s="133"/>
      <c r="CE97" s="133">
        <f>ЦБ!CE97</f>
        <v>71.900000000000006</v>
      </c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</row>
    <row r="98" spans="1:94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ht="14.25" customHeight="1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ht="42.75" customHeight="1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ht="75.75" customHeight="1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ht="24.75" customHeight="1" x14ac:dyDescent="0.25">
      <c r="A103" s="180" t="s">
        <v>25</v>
      </c>
      <c r="B103" s="180"/>
      <c r="C103" s="180"/>
      <c r="D103" s="180"/>
      <c r="E103" s="180"/>
      <c r="F103" s="133">
        <f>ЦБ!F103</f>
        <v>2808.6</v>
      </c>
      <c r="G103" s="133"/>
      <c r="H103" s="133"/>
      <c r="I103" s="133"/>
      <c r="J103" s="133"/>
      <c r="K103" s="133"/>
      <c r="L103" s="133"/>
      <c r="M103" s="133"/>
      <c r="N103" s="133">
        <f>ЦБ!N103</f>
        <v>680</v>
      </c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>
        <f>ЦБ!Z103</f>
        <v>0</v>
      </c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>
        <f>ЦБ!AR103</f>
        <v>0</v>
      </c>
      <c r="AS103" s="133"/>
      <c r="AT103" s="133"/>
      <c r="AU103" s="133"/>
      <c r="AV103" s="133"/>
      <c r="AW103" s="133"/>
      <c r="AX103" s="133"/>
      <c r="AY103" s="133">
        <f>ЦБ!AY103</f>
        <v>0</v>
      </c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3"/>
      <c r="BK103" s="133"/>
      <c r="BL103" s="133"/>
      <c r="BM103" s="133"/>
      <c r="BN103" s="133"/>
      <c r="BO103" s="133"/>
      <c r="BP103" s="133"/>
      <c r="BQ103" s="133">
        <f>ЦБ!BQ103</f>
        <v>0</v>
      </c>
      <c r="BR103" s="133"/>
      <c r="BS103" s="133"/>
      <c r="BT103" s="133"/>
      <c r="BU103" s="133"/>
      <c r="BV103" s="133"/>
      <c r="BW103" s="133"/>
      <c r="BX103" s="133"/>
      <c r="BY103" s="133">
        <f>ЦБ!BY103</f>
        <v>0</v>
      </c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3"/>
      <c r="CJ103" s="133"/>
      <c r="CK103" s="133"/>
      <c r="CL103" s="133"/>
      <c r="CM103" s="133"/>
      <c r="CN103" s="133"/>
      <c r="CO103" s="133"/>
      <c r="CP103" s="133"/>
    </row>
    <row r="104" spans="1:9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1:94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1:94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1:94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 t="s">
        <v>286</v>
      </c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 t="s">
        <v>261</v>
      </c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21"/>
      <c r="CK109" s="21"/>
      <c r="CL109" s="21"/>
      <c r="CM109" s="21"/>
      <c r="CN109" s="21"/>
      <c r="CO109" s="21"/>
      <c r="CP109" s="21"/>
    </row>
    <row r="110" spans="1:94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21"/>
      <c r="CK110" s="21"/>
      <c r="CL110" s="21"/>
      <c r="CM110" s="21"/>
      <c r="CN110" s="21"/>
      <c r="CO110" s="21"/>
      <c r="CP110" s="21"/>
    </row>
    <row r="111" spans="1:9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  <c r="CJ111" s="21"/>
      <c r="CK111" s="21"/>
      <c r="CL111" s="21"/>
      <c r="CM111" s="21"/>
      <c r="CN111" s="21"/>
      <c r="CO111" s="21"/>
      <c r="CP111" s="21"/>
    </row>
    <row r="112" spans="1:9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1"/>
      <c r="CK112" s="21"/>
      <c r="CL112" s="21"/>
      <c r="CM112" s="21"/>
      <c r="CN112" s="21"/>
      <c r="CO112" s="21"/>
      <c r="CP112" s="21"/>
    </row>
    <row r="113" spans="1:9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179" t="s">
        <v>283</v>
      </c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97" t="s">
        <v>263</v>
      </c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 t="s">
        <v>73</v>
      </c>
      <c r="BN113" s="179"/>
      <c r="BO113" s="179"/>
      <c r="BP113" s="22" t="s">
        <v>0</v>
      </c>
      <c r="BQ113" s="179" t="s">
        <v>285</v>
      </c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 t="s">
        <v>284</v>
      </c>
      <c r="CF113" s="183"/>
      <c r="CG113" s="183"/>
      <c r="CH113" s="24" t="s">
        <v>10</v>
      </c>
      <c r="CI113" s="22"/>
      <c r="CJ113" s="21"/>
      <c r="CK113" s="21"/>
      <c r="CL113" s="21"/>
      <c r="CM113" s="21"/>
      <c r="CN113" s="21"/>
      <c r="CO113" s="21"/>
      <c r="CP113" s="21"/>
    </row>
    <row r="114" spans="1:9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21"/>
      <c r="CK114" s="21"/>
      <c r="CL114" s="21"/>
      <c r="CM114" s="21"/>
      <c r="CN114" s="21"/>
      <c r="CO114" s="21"/>
      <c r="CP114" s="21"/>
    </row>
  </sheetData>
  <mergeCells count="556">
    <mergeCell ref="AA114:AS114"/>
    <mergeCell ref="BL114:CI114"/>
    <mergeCell ref="AA111:AX111"/>
    <mergeCell ref="AZ111:BW111"/>
    <mergeCell ref="BY111:CI111"/>
    <mergeCell ref="AA113:AS113"/>
    <mergeCell ref="AY113:BJ113"/>
    <mergeCell ref="BM113:BO113"/>
    <mergeCell ref="BQ113:CB113"/>
    <mergeCell ref="CC113:CD113"/>
    <mergeCell ref="CE113:CG113"/>
    <mergeCell ref="BQ103:BX103"/>
    <mergeCell ref="BY103:CP103"/>
    <mergeCell ref="A106:Z110"/>
    <mergeCell ref="AA109:AX110"/>
    <mergeCell ref="AZ109:BW110"/>
    <mergeCell ref="BY109:CI110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AR35:AY35"/>
    <mergeCell ref="AZ35:BH35"/>
    <mergeCell ref="BI35:BP35"/>
    <mergeCell ref="BQ35:BY35"/>
    <mergeCell ref="BZ35:CG35"/>
    <mergeCell ref="CH35:CP35"/>
    <mergeCell ref="AZ34:BH34"/>
    <mergeCell ref="BI34:BP34"/>
    <mergeCell ref="BQ34:BY34"/>
    <mergeCell ref="BZ34:CG34"/>
    <mergeCell ref="CH34:CP34"/>
    <mergeCell ref="AR34:AY34"/>
    <mergeCell ref="A35:Q35"/>
    <mergeCell ref="R35:V35"/>
    <mergeCell ref="W35:AC35"/>
    <mergeCell ref="AD35:AJ35"/>
    <mergeCell ref="AK35:AQ35"/>
    <mergeCell ref="A34:Q34"/>
    <mergeCell ref="R34:V34"/>
    <mergeCell ref="W34:AC34"/>
    <mergeCell ref="AD34:AJ34"/>
    <mergeCell ref="AK34:AQ34"/>
    <mergeCell ref="AR33:AY33"/>
    <mergeCell ref="AZ33:BH33"/>
    <mergeCell ref="BI33:BP33"/>
    <mergeCell ref="BQ33:BY33"/>
    <mergeCell ref="BZ33:CG33"/>
    <mergeCell ref="CH33:CP33"/>
    <mergeCell ref="AZ32:BH32"/>
    <mergeCell ref="BI32:BP32"/>
    <mergeCell ref="BQ32:BY32"/>
    <mergeCell ref="BZ32:CG32"/>
    <mergeCell ref="CH32:CP32"/>
    <mergeCell ref="AR32:AY32"/>
    <mergeCell ref="A33:Q33"/>
    <mergeCell ref="R33:V33"/>
    <mergeCell ref="W33:AC33"/>
    <mergeCell ref="AD33:AJ33"/>
    <mergeCell ref="AK33:AQ33"/>
    <mergeCell ref="A32:Q32"/>
    <mergeCell ref="R32:V32"/>
    <mergeCell ref="W32:AC32"/>
    <mergeCell ref="AD32:AJ32"/>
    <mergeCell ref="AK32:AQ32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hyperlinks>
    <hyperlink ref="AY113" r:id="rId1"/>
  </hyperlinks>
  <pageMargins left="0.7" right="0.7" top="0.75" bottom="0.75" header="0.3" footer="0.3"/>
  <pageSetup paperSize="9" scale="90" orientation="landscape" verticalDpi="360" r:id="rId2"/>
  <rowBreaks count="4" manualBreakCount="4">
    <brk id="26" max="16383" man="1"/>
    <brk id="49" max="16383" man="1"/>
    <brk id="71" max="16383" man="1"/>
    <brk id="90" max="16383" man="1"/>
  </rowBreaks>
  <colBreaks count="1" manualBreakCount="1">
    <brk id="9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14"/>
  <sheetViews>
    <sheetView view="pageLayout" topLeftCell="AE66" zoomScale="130" zoomScaleNormal="100" zoomScaleSheetLayoutView="120" zoomScalePageLayoutView="130" workbookViewId="0">
      <selection activeCell="BP66" sqref="BP66:BT66"/>
    </sheetView>
  </sheetViews>
  <sheetFormatPr defaultRowHeight="12.75" x14ac:dyDescent="0.2"/>
  <cols>
    <col min="1" max="18" width="1.42578125"/>
    <col min="19" max="19" width="4.5703125" customWidth="1"/>
    <col min="20" max="94" width="1.42578125"/>
  </cols>
  <sheetData>
    <row r="1" spans="1:94" x14ac:dyDescent="0.2">
      <c r="A1" s="191" t="s">
        <v>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 t="s">
        <v>257</v>
      </c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</row>
    <row r="2" spans="1:94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8" t="s">
        <v>258</v>
      </c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</row>
    <row r="3" spans="1:94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2" t="s">
        <v>259</v>
      </c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</row>
    <row r="4" spans="1:94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 t="s">
        <v>260</v>
      </c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</row>
    <row r="5" spans="1:94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</row>
    <row r="6" spans="1:94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</row>
    <row r="7" spans="1:94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</row>
    <row r="8" spans="1:94" ht="15.75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4" x14ac:dyDescent="0.2">
      <c r="A9" s="155" t="s">
        <v>43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</row>
    <row r="10" spans="1:94" ht="43.5" customHeight="1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4" ht="12.75" customHeight="1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4" ht="72" customHeight="1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4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4" ht="21.75" customHeight="1" x14ac:dyDescent="0.25">
      <c r="A14" s="190" t="s">
        <v>18</v>
      </c>
      <c r="B14" s="190"/>
      <c r="C14" s="190"/>
      <c r="D14" s="190"/>
      <c r="E14" s="190"/>
      <c r="F14" s="133">
        <v>0</v>
      </c>
      <c r="G14" s="133"/>
      <c r="H14" s="133"/>
      <c r="I14" s="133"/>
      <c r="J14" s="133"/>
      <c r="K14" s="133"/>
      <c r="L14" s="133">
        <v>0</v>
      </c>
      <c r="M14" s="133"/>
      <c r="N14" s="133"/>
      <c r="O14" s="133"/>
      <c r="P14" s="133"/>
      <c r="Q14" s="133"/>
      <c r="R14" s="133">
        <v>0</v>
      </c>
      <c r="S14" s="133"/>
      <c r="T14" s="133"/>
      <c r="U14" s="133"/>
      <c r="V14" s="133"/>
      <c r="W14" s="133">
        <v>0</v>
      </c>
      <c r="X14" s="133"/>
      <c r="Y14" s="133"/>
      <c r="Z14" s="133"/>
      <c r="AA14" s="133"/>
      <c r="AB14" s="133">
        <v>1</v>
      </c>
      <c r="AC14" s="133"/>
      <c r="AD14" s="133"/>
      <c r="AE14" s="133"/>
      <c r="AF14" s="133"/>
      <c r="AG14" s="133"/>
      <c r="AH14" s="133"/>
      <c r="AI14" s="157">
        <v>1256.5999999999999</v>
      </c>
      <c r="AJ14" s="157"/>
      <c r="AK14" s="157"/>
      <c r="AL14" s="157"/>
      <c r="AM14" s="157"/>
      <c r="AN14" s="157"/>
      <c r="AO14" s="157">
        <v>631</v>
      </c>
      <c r="AP14" s="157"/>
      <c r="AQ14" s="157"/>
      <c r="AR14" s="157"/>
      <c r="AS14" s="157"/>
      <c r="AT14" s="157"/>
      <c r="AU14" s="157">
        <v>608.1</v>
      </c>
      <c r="AV14" s="157"/>
      <c r="AW14" s="157"/>
      <c r="AX14" s="157"/>
      <c r="AY14" s="157"/>
      <c r="AZ14" s="157"/>
      <c r="BA14" s="157"/>
      <c r="BB14" s="157"/>
      <c r="BC14" s="157"/>
      <c r="BD14" s="157">
        <f>AI14</f>
        <v>1256.5999999999999</v>
      </c>
      <c r="BE14" s="157"/>
      <c r="BF14" s="157"/>
      <c r="BG14" s="157"/>
      <c r="BH14" s="157"/>
      <c r="BI14" s="157"/>
      <c r="BJ14" s="157"/>
      <c r="BK14" s="157"/>
      <c r="BL14" s="157"/>
      <c r="BM14" s="133">
        <v>0</v>
      </c>
      <c r="BN14" s="133"/>
      <c r="BO14" s="133"/>
      <c r="BP14" s="133"/>
      <c r="BQ14" s="133"/>
      <c r="BR14" s="133"/>
      <c r="BS14" s="133"/>
      <c r="BT14" s="133">
        <v>0</v>
      </c>
      <c r="BU14" s="133"/>
      <c r="BV14" s="133"/>
      <c r="BW14" s="133"/>
      <c r="BX14" s="133"/>
      <c r="BY14" s="133"/>
      <c r="BZ14" s="133">
        <v>635.79999999999995</v>
      </c>
      <c r="CA14" s="133"/>
      <c r="CB14" s="133"/>
      <c r="CC14" s="133"/>
      <c r="CD14" s="133"/>
      <c r="CE14" s="133"/>
      <c r="CF14" s="133"/>
      <c r="CG14" s="133"/>
      <c r="CH14" s="133"/>
      <c r="CI14" s="133">
        <v>0</v>
      </c>
      <c r="CJ14" s="133"/>
      <c r="CK14" s="133"/>
      <c r="CL14" s="133"/>
      <c r="CM14" s="133"/>
      <c r="CN14" s="133"/>
      <c r="CO14" s="133"/>
      <c r="CP14" s="133"/>
    </row>
    <row r="15" spans="1:94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4" ht="18.75" customHeight="1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94" ht="75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94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94" ht="19.5" customHeight="1" x14ac:dyDescent="0.2">
      <c r="A19" s="190" t="s">
        <v>18</v>
      </c>
      <c r="B19" s="190"/>
      <c r="C19" s="190"/>
      <c r="D19" s="190"/>
      <c r="E19" s="190"/>
      <c r="F19" s="199">
        <v>4</v>
      </c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>
        <v>30</v>
      </c>
      <c r="S19" s="199"/>
      <c r="T19" s="199"/>
      <c r="U19" s="199"/>
      <c r="V19" s="199"/>
      <c r="W19" s="199"/>
      <c r="X19" s="199"/>
      <c r="Y19" s="199">
        <v>5</v>
      </c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>
        <v>5</v>
      </c>
      <c r="AN19" s="199"/>
      <c r="AO19" s="199"/>
      <c r="AP19" s="199"/>
      <c r="AQ19" s="199"/>
      <c r="AR19" s="199"/>
      <c r="AS19" s="199"/>
      <c r="AT19" s="199"/>
      <c r="AU19" s="199"/>
      <c r="AV19" s="199"/>
      <c r="AW19" s="199">
        <v>1</v>
      </c>
      <c r="AX19" s="199"/>
      <c r="AY19" s="199"/>
      <c r="AZ19" s="199"/>
      <c r="BA19" s="199"/>
      <c r="BB19" s="199"/>
      <c r="BC19" s="199"/>
      <c r="BD19" s="199"/>
      <c r="BE19" s="199"/>
      <c r="BF19" s="199"/>
      <c r="BG19" s="199">
        <v>1</v>
      </c>
      <c r="BH19" s="199"/>
      <c r="BI19" s="199"/>
      <c r="BJ19" s="199"/>
      <c r="BK19" s="199"/>
      <c r="BL19" s="199"/>
      <c r="BM19" s="199"/>
      <c r="BN19" s="199"/>
      <c r="BO19" s="199"/>
      <c r="BP19" s="199"/>
      <c r="BQ19" s="199">
        <v>1</v>
      </c>
      <c r="BR19" s="199"/>
      <c r="BS19" s="199"/>
      <c r="BT19" s="199"/>
      <c r="BU19" s="199"/>
      <c r="BV19" s="199"/>
      <c r="BW19" s="199"/>
      <c r="BX19" s="199"/>
      <c r="BY19" s="199"/>
      <c r="BZ19" s="199">
        <v>1</v>
      </c>
      <c r="CA19" s="199"/>
      <c r="CB19" s="199"/>
      <c r="CC19" s="199"/>
      <c r="CD19" s="199"/>
      <c r="CE19" s="199"/>
      <c r="CF19" s="199"/>
      <c r="CG19" s="199"/>
      <c r="CH19" s="199"/>
      <c r="CI19" s="199"/>
      <c r="CJ19" s="199">
        <v>0</v>
      </c>
      <c r="CK19" s="199"/>
      <c r="CL19" s="199"/>
      <c r="CM19" s="199"/>
      <c r="CN19" s="199"/>
      <c r="CO19" s="199"/>
      <c r="CP19" s="199"/>
    </row>
    <row r="20" spans="1:94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ht="12.75" customHeight="1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40.15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ht="22.5" customHeight="1" x14ac:dyDescent="0.25">
      <c r="A24" s="190" t="s">
        <v>18</v>
      </c>
      <c r="B24" s="190"/>
      <c r="C24" s="190"/>
      <c r="D24" s="190"/>
      <c r="E24" s="190"/>
      <c r="F24" s="133">
        <v>0</v>
      </c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>
        <v>0</v>
      </c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>
        <v>0</v>
      </c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94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94" ht="16.5" customHeight="1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94" ht="15.75" customHeight="1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94" ht="52.5" customHeight="1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94" ht="13.5" customHeight="1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4" ht="25.5" customHeight="1" x14ac:dyDescent="0.25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151">
        <f>AD33+AR33+AZ33+BI33</f>
        <v>2006</v>
      </c>
      <c r="X33" s="152"/>
      <c r="Y33" s="152"/>
      <c r="Z33" s="152"/>
      <c r="AA33" s="152"/>
      <c r="AB33" s="152"/>
      <c r="AC33" s="153"/>
      <c r="AD33" s="151">
        <v>2001</v>
      </c>
      <c r="AE33" s="152"/>
      <c r="AF33" s="152"/>
      <c r="AG33" s="152"/>
      <c r="AH33" s="152"/>
      <c r="AI33" s="152"/>
      <c r="AJ33" s="153"/>
      <c r="AK33" s="151">
        <v>755</v>
      </c>
      <c r="AL33" s="152"/>
      <c r="AM33" s="152"/>
      <c r="AN33" s="152"/>
      <c r="AO33" s="152"/>
      <c r="AP33" s="152"/>
      <c r="AQ33" s="153"/>
      <c r="AR33" s="151">
        <v>5</v>
      </c>
      <c r="AS33" s="152"/>
      <c r="AT33" s="152"/>
      <c r="AU33" s="152"/>
      <c r="AV33" s="152"/>
      <c r="AW33" s="152"/>
      <c r="AX33" s="152"/>
      <c r="AY33" s="153"/>
      <c r="AZ33" s="151">
        <v>0</v>
      </c>
      <c r="BA33" s="152"/>
      <c r="BB33" s="152"/>
      <c r="BC33" s="152"/>
      <c r="BD33" s="152"/>
      <c r="BE33" s="152"/>
      <c r="BF33" s="152"/>
      <c r="BG33" s="152"/>
      <c r="BH33" s="153"/>
      <c r="BI33" s="151">
        <v>0</v>
      </c>
      <c r="BJ33" s="152"/>
      <c r="BK33" s="152"/>
      <c r="BL33" s="152"/>
      <c r="BM33" s="152"/>
      <c r="BN33" s="152"/>
      <c r="BO33" s="152"/>
      <c r="BP33" s="153"/>
      <c r="BQ33" s="200">
        <v>0</v>
      </c>
      <c r="BR33" s="201"/>
      <c r="BS33" s="201"/>
      <c r="BT33" s="201"/>
      <c r="BU33" s="201"/>
      <c r="BV33" s="201"/>
      <c r="BW33" s="201"/>
      <c r="BX33" s="201"/>
      <c r="BY33" s="202"/>
      <c r="BZ33" s="200">
        <v>0</v>
      </c>
      <c r="CA33" s="201"/>
      <c r="CB33" s="201"/>
      <c r="CC33" s="201"/>
      <c r="CD33" s="201"/>
      <c r="CE33" s="201"/>
      <c r="CF33" s="201"/>
      <c r="CG33" s="202"/>
      <c r="CH33" s="200">
        <v>0</v>
      </c>
      <c r="CI33" s="201"/>
      <c r="CJ33" s="201"/>
      <c r="CK33" s="201"/>
      <c r="CL33" s="201"/>
      <c r="CM33" s="201"/>
      <c r="CN33" s="201"/>
      <c r="CO33" s="201"/>
      <c r="CP33" s="202"/>
    </row>
    <row r="34" spans="1:94" ht="27.75" customHeight="1" x14ac:dyDescent="0.25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151">
        <f>AD34+AR34+AZ34+BI34</f>
        <v>3387</v>
      </c>
      <c r="X34" s="152"/>
      <c r="Y34" s="152"/>
      <c r="Z34" s="152"/>
      <c r="AA34" s="152"/>
      <c r="AB34" s="152"/>
      <c r="AC34" s="153"/>
      <c r="AD34" s="151">
        <v>3387</v>
      </c>
      <c r="AE34" s="152"/>
      <c r="AF34" s="152"/>
      <c r="AG34" s="152"/>
      <c r="AH34" s="152"/>
      <c r="AI34" s="152"/>
      <c r="AJ34" s="153"/>
      <c r="AK34" s="151">
        <v>2098</v>
      </c>
      <c r="AL34" s="152"/>
      <c r="AM34" s="152"/>
      <c r="AN34" s="152"/>
      <c r="AO34" s="152"/>
      <c r="AP34" s="152"/>
      <c r="AQ34" s="153"/>
      <c r="AR34" s="151">
        <v>0</v>
      </c>
      <c r="AS34" s="152"/>
      <c r="AT34" s="152"/>
      <c r="AU34" s="152"/>
      <c r="AV34" s="152"/>
      <c r="AW34" s="152"/>
      <c r="AX34" s="152"/>
      <c r="AY34" s="153"/>
      <c r="AZ34" s="151">
        <v>0</v>
      </c>
      <c r="BA34" s="152"/>
      <c r="BB34" s="152"/>
      <c r="BC34" s="152"/>
      <c r="BD34" s="152"/>
      <c r="BE34" s="152"/>
      <c r="BF34" s="152"/>
      <c r="BG34" s="152"/>
      <c r="BH34" s="153"/>
      <c r="BI34" s="151">
        <v>0</v>
      </c>
      <c r="BJ34" s="152"/>
      <c r="BK34" s="152"/>
      <c r="BL34" s="152"/>
      <c r="BM34" s="152"/>
      <c r="BN34" s="152"/>
      <c r="BO34" s="152"/>
      <c r="BP34" s="153"/>
      <c r="BQ34" s="200">
        <v>0</v>
      </c>
      <c r="BR34" s="201"/>
      <c r="BS34" s="201"/>
      <c r="BT34" s="201"/>
      <c r="BU34" s="201"/>
      <c r="BV34" s="201"/>
      <c r="BW34" s="201"/>
      <c r="BX34" s="201"/>
      <c r="BY34" s="202"/>
      <c r="BZ34" s="200">
        <v>0</v>
      </c>
      <c r="CA34" s="201"/>
      <c r="CB34" s="201"/>
      <c r="CC34" s="201"/>
      <c r="CD34" s="201"/>
      <c r="CE34" s="201"/>
      <c r="CF34" s="201"/>
      <c r="CG34" s="202"/>
      <c r="CH34" s="200">
        <v>0</v>
      </c>
      <c r="CI34" s="201"/>
      <c r="CJ34" s="201"/>
      <c r="CK34" s="201"/>
      <c r="CL34" s="201"/>
      <c r="CM34" s="201"/>
      <c r="CN34" s="201"/>
      <c r="CO34" s="201"/>
      <c r="CP34" s="202"/>
    </row>
    <row r="35" spans="1:94" ht="27" customHeight="1" x14ac:dyDescent="0.25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151">
        <f>AD35+AR35+AZ35+BI35</f>
        <v>78032</v>
      </c>
      <c r="X35" s="152"/>
      <c r="Y35" s="152"/>
      <c r="Z35" s="152"/>
      <c r="AA35" s="152"/>
      <c r="AB35" s="152"/>
      <c r="AC35" s="153"/>
      <c r="AD35" s="151">
        <v>76690</v>
      </c>
      <c r="AE35" s="152"/>
      <c r="AF35" s="152"/>
      <c r="AG35" s="152"/>
      <c r="AH35" s="152"/>
      <c r="AI35" s="152"/>
      <c r="AJ35" s="153"/>
      <c r="AK35" s="151">
        <v>61601</v>
      </c>
      <c r="AL35" s="152"/>
      <c r="AM35" s="152"/>
      <c r="AN35" s="152"/>
      <c r="AO35" s="152"/>
      <c r="AP35" s="152"/>
      <c r="AQ35" s="153"/>
      <c r="AR35" s="151">
        <v>907</v>
      </c>
      <c r="AS35" s="152"/>
      <c r="AT35" s="152"/>
      <c r="AU35" s="152"/>
      <c r="AV35" s="152"/>
      <c r="AW35" s="152"/>
      <c r="AX35" s="152"/>
      <c r="AY35" s="153"/>
      <c r="AZ35" s="151">
        <v>0</v>
      </c>
      <c r="BA35" s="152"/>
      <c r="BB35" s="152"/>
      <c r="BC35" s="152"/>
      <c r="BD35" s="152"/>
      <c r="BE35" s="152"/>
      <c r="BF35" s="152"/>
      <c r="BG35" s="152"/>
      <c r="BH35" s="153"/>
      <c r="BI35" s="151">
        <v>435</v>
      </c>
      <c r="BJ35" s="152"/>
      <c r="BK35" s="152"/>
      <c r="BL35" s="152"/>
      <c r="BM35" s="152"/>
      <c r="BN35" s="152"/>
      <c r="BO35" s="152"/>
      <c r="BP35" s="153"/>
      <c r="BQ35" s="200">
        <v>0</v>
      </c>
      <c r="BR35" s="201"/>
      <c r="BS35" s="201"/>
      <c r="BT35" s="201"/>
      <c r="BU35" s="201"/>
      <c r="BV35" s="201"/>
      <c r="BW35" s="201"/>
      <c r="BX35" s="201"/>
      <c r="BY35" s="202"/>
      <c r="BZ35" s="200">
        <v>0</v>
      </c>
      <c r="CA35" s="201"/>
      <c r="CB35" s="201"/>
      <c r="CC35" s="201"/>
      <c r="CD35" s="201"/>
      <c r="CE35" s="201"/>
      <c r="CF35" s="201"/>
      <c r="CG35" s="202"/>
      <c r="CH35" s="200">
        <v>0</v>
      </c>
      <c r="CI35" s="201"/>
      <c r="CJ35" s="201"/>
      <c r="CK35" s="201"/>
      <c r="CL35" s="201"/>
      <c r="CM35" s="201"/>
      <c r="CN35" s="201"/>
      <c r="CO35" s="201"/>
      <c r="CP35" s="202"/>
    </row>
    <row r="36" spans="1:94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7"/>
    </row>
    <row r="37" spans="1:94" ht="15.75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4" x14ac:dyDescent="0.2">
      <c r="A38" s="46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4" ht="24" customHeight="1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4" ht="65.25" customHeight="1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4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4" ht="46.5" customHeight="1" x14ac:dyDescent="0.25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203" t="s">
        <v>21</v>
      </c>
      <c r="S42" s="204"/>
      <c r="T42" s="204"/>
      <c r="U42" s="204"/>
      <c r="V42" s="205"/>
      <c r="W42" s="151">
        <v>3049</v>
      </c>
      <c r="X42" s="152"/>
      <c r="Y42" s="152"/>
      <c r="Z42" s="152"/>
      <c r="AA42" s="152"/>
      <c r="AB42" s="152"/>
      <c r="AC42" s="152"/>
      <c r="AD42" s="152"/>
      <c r="AE42" s="153"/>
      <c r="AF42" s="151">
        <v>3049</v>
      </c>
      <c r="AG42" s="152"/>
      <c r="AH42" s="152"/>
      <c r="AI42" s="152"/>
      <c r="AJ42" s="152"/>
      <c r="AK42" s="152"/>
      <c r="AL42" s="152"/>
      <c r="AM42" s="152"/>
      <c r="AN42" s="153"/>
      <c r="AO42" s="151">
        <v>0</v>
      </c>
      <c r="AP42" s="152"/>
      <c r="AQ42" s="152"/>
      <c r="AR42" s="152"/>
      <c r="AS42" s="152"/>
      <c r="AT42" s="152"/>
      <c r="AU42" s="152"/>
      <c r="AV42" s="152"/>
      <c r="AW42" s="153"/>
      <c r="AX42" s="151">
        <v>0</v>
      </c>
      <c r="AY42" s="152"/>
      <c r="AZ42" s="152"/>
      <c r="BA42" s="152"/>
      <c r="BB42" s="152"/>
      <c r="BC42" s="152"/>
      <c r="BD42" s="152"/>
      <c r="BE42" s="152"/>
      <c r="BF42" s="152"/>
      <c r="BG42" s="153"/>
      <c r="BH42" s="151" t="s">
        <v>68</v>
      </c>
      <c r="BI42" s="152"/>
      <c r="BJ42" s="152"/>
      <c r="BK42" s="152"/>
      <c r="BL42" s="152"/>
      <c r="BM42" s="152"/>
      <c r="BN42" s="152"/>
      <c r="BO42" s="152"/>
      <c r="BP42" s="152"/>
      <c r="BQ42" s="152"/>
      <c r="BR42" s="152"/>
      <c r="BS42" s="152"/>
      <c r="BT42" s="153"/>
      <c r="BU42" s="151" t="s">
        <v>68</v>
      </c>
      <c r="BV42" s="152"/>
      <c r="BW42" s="152"/>
      <c r="BX42" s="152"/>
      <c r="BY42" s="152"/>
      <c r="BZ42" s="152"/>
      <c r="CA42" s="152"/>
      <c r="CB42" s="152"/>
      <c r="CC42" s="152"/>
      <c r="CD42" s="152"/>
      <c r="CE42" s="153"/>
      <c r="CF42" s="151" t="s">
        <v>68</v>
      </c>
      <c r="CG42" s="152"/>
      <c r="CH42" s="152"/>
      <c r="CI42" s="152"/>
      <c r="CJ42" s="152"/>
      <c r="CK42" s="152"/>
      <c r="CL42" s="152"/>
      <c r="CM42" s="152"/>
      <c r="CN42" s="152"/>
      <c r="CO42" s="152"/>
      <c r="CP42" s="153"/>
    </row>
    <row r="43" spans="1:94" ht="34.5" customHeight="1" x14ac:dyDescent="0.25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203" t="s">
        <v>22</v>
      </c>
      <c r="S43" s="204"/>
      <c r="T43" s="204"/>
      <c r="U43" s="204"/>
      <c r="V43" s="205"/>
      <c r="W43" s="151">
        <v>86682</v>
      </c>
      <c r="X43" s="152"/>
      <c r="Y43" s="152"/>
      <c r="Z43" s="152"/>
      <c r="AA43" s="152"/>
      <c r="AB43" s="152"/>
      <c r="AC43" s="152"/>
      <c r="AD43" s="152"/>
      <c r="AE43" s="153"/>
      <c r="AF43" s="151">
        <v>86682</v>
      </c>
      <c r="AG43" s="152"/>
      <c r="AH43" s="152"/>
      <c r="AI43" s="152"/>
      <c r="AJ43" s="152"/>
      <c r="AK43" s="152"/>
      <c r="AL43" s="152"/>
      <c r="AM43" s="152"/>
      <c r="AN43" s="153"/>
      <c r="AO43" s="151">
        <v>0</v>
      </c>
      <c r="AP43" s="152"/>
      <c r="AQ43" s="152"/>
      <c r="AR43" s="152"/>
      <c r="AS43" s="152"/>
      <c r="AT43" s="152"/>
      <c r="AU43" s="152"/>
      <c r="AV43" s="152"/>
      <c r="AW43" s="153"/>
      <c r="AX43" s="151">
        <v>0</v>
      </c>
      <c r="AY43" s="152"/>
      <c r="AZ43" s="152"/>
      <c r="BA43" s="152"/>
      <c r="BB43" s="152"/>
      <c r="BC43" s="152"/>
      <c r="BD43" s="152"/>
      <c r="BE43" s="152"/>
      <c r="BF43" s="152"/>
      <c r="BG43" s="153"/>
      <c r="BH43" s="151">
        <v>1</v>
      </c>
      <c r="BI43" s="152"/>
      <c r="BJ43" s="152"/>
      <c r="BK43" s="152"/>
      <c r="BL43" s="152"/>
      <c r="BM43" s="152"/>
      <c r="BN43" s="152"/>
      <c r="BO43" s="152"/>
      <c r="BP43" s="152"/>
      <c r="BQ43" s="152"/>
      <c r="BR43" s="152"/>
      <c r="BS43" s="152"/>
      <c r="BT43" s="153"/>
      <c r="BU43" s="151">
        <v>1</v>
      </c>
      <c r="BV43" s="152"/>
      <c r="BW43" s="152"/>
      <c r="BX43" s="152"/>
      <c r="BY43" s="152"/>
      <c r="BZ43" s="152"/>
      <c r="CA43" s="152"/>
      <c r="CB43" s="152"/>
      <c r="CC43" s="152"/>
      <c r="CD43" s="152"/>
      <c r="CE43" s="153"/>
      <c r="CF43" s="151">
        <v>6875</v>
      </c>
      <c r="CG43" s="152"/>
      <c r="CH43" s="152"/>
      <c r="CI43" s="152"/>
      <c r="CJ43" s="152"/>
      <c r="CK43" s="152"/>
      <c r="CL43" s="152"/>
      <c r="CM43" s="152"/>
      <c r="CN43" s="152"/>
      <c r="CO43" s="152"/>
      <c r="CP43" s="153"/>
    </row>
    <row r="44" spans="1:9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7"/>
    </row>
    <row r="45" spans="1:94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 t="s">
        <v>230</v>
      </c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7"/>
      <c r="AT45" s="7"/>
      <c r="AU45" s="7"/>
      <c r="AV45" s="7"/>
      <c r="AW45" s="7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7"/>
    </row>
    <row r="46" spans="1:94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7"/>
      <c r="AT46" s="7"/>
      <c r="AU46" s="158" t="s">
        <v>230</v>
      </c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7"/>
      <c r="BK46" s="7"/>
      <c r="BL46" s="7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4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 t="s">
        <v>230</v>
      </c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7"/>
    </row>
    <row r="48" spans="1:94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 t="s">
        <v>230</v>
      </c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7"/>
    </row>
    <row r="49" spans="1:97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7" ht="15.75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</row>
    <row r="51" spans="1:97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</row>
    <row r="52" spans="1:97" ht="36" customHeight="1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</row>
    <row r="53" spans="1:97" ht="32.25" customHeight="1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7" ht="12.75" customHeight="1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7" ht="12.75" customHeight="1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7" ht="41.25" customHeight="1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7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  <c r="CQ57" t="s">
        <v>240</v>
      </c>
      <c r="CR57" t="s">
        <v>239</v>
      </c>
    </row>
    <row r="58" spans="1:97" ht="21" customHeight="1" x14ac:dyDescent="0.25">
      <c r="A58" s="159" t="s">
        <v>207</v>
      </c>
      <c r="B58" s="160"/>
      <c r="C58" s="160"/>
      <c r="D58" s="160"/>
      <c r="E58" s="161"/>
      <c r="F58" s="133">
        <f>3999+69</f>
        <v>4068</v>
      </c>
      <c r="G58" s="133"/>
      <c r="H58" s="133"/>
      <c r="I58" s="133"/>
      <c r="J58" s="133">
        <f>3898+69</f>
        <v>3967</v>
      </c>
      <c r="K58" s="133"/>
      <c r="L58" s="133"/>
      <c r="M58" s="133"/>
      <c r="N58" s="133"/>
      <c r="O58" s="133"/>
      <c r="P58" s="133">
        <v>3059</v>
      </c>
      <c r="Q58" s="133"/>
      <c r="R58" s="133"/>
      <c r="S58" s="133"/>
      <c r="T58" s="133"/>
      <c r="U58" s="133"/>
      <c r="V58" s="133"/>
      <c r="W58" s="133"/>
      <c r="X58" s="133"/>
      <c r="Y58" s="133"/>
      <c r="Z58" s="133">
        <v>305</v>
      </c>
      <c r="AA58" s="133"/>
      <c r="AB58" s="133"/>
      <c r="AC58" s="133"/>
      <c r="AD58" s="133"/>
      <c r="AE58" s="133"/>
      <c r="AF58" s="133"/>
      <c r="AG58" s="133">
        <v>101</v>
      </c>
      <c r="AH58" s="133"/>
      <c r="AI58" s="133"/>
      <c r="AJ58" s="133"/>
      <c r="AK58" s="133"/>
      <c r="AL58" s="133"/>
      <c r="AM58" s="133"/>
      <c r="AN58" s="133">
        <f>46635+1030</f>
        <v>47665</v>
      </c>
      <c r="AO58" s="133"/>
      <c r="AP58" s="133"/>
      <c r="AQ58" s="133"/>
      <c r="AR58" s="133">
        <f>38939+972</f>
        <v>39911</v>
      </c>
      <c r="AS58" s="133"/>
      <c r="AT58" s="133"/>
      <c r="AU58" s="133"/>
      <c r="AV58" s="133"/>
      <c r="AW58" s="133"/>
      <c r="AX58" s="133"/>
      <c r="AY58" s="133"/>
      <c r="AZ58" s="133"/>
      <c r="BA58" s="133">
        <f>7696+58</f>
        <v>7754</v>
      </c>
      <c r="BB58" s="133"/>
      <c r="BC58" s="133"/>
      <c r="BD58" s="133"/>
      <c r="BE58" s="133"/>
      <c r="BF58" s="133"/>
      <c r="BG58" s="133"/>
      <c r="BH58" s="133"/>
      <c r="BI58" s="133"/>
      <c r="BJ58" s="133"/>
      <c r="BK58" s="133">
        <f>600+15511+29114</f>
        <v>45225</v>
      </c>
      <c r="BL58" s="133"/>
      <c r="BM58" s="133"/>
      <c r="BN58" s="133"/>
      <c r="BO58" s="133">
        <f>15511+29114</f>
        <v>44625</v>
      </c>
      <c r="BP58" s="133"/>
      <c r="BQ58" s="133"/>
      <c r="BR58" s="133"/>
      <c r="BS58" s="133"/>
      <c r="BT58" s="133"/>
      <c r="BU58" s="133"/>
      <c r="BV58" s="133"/>
      <c r="BW58" s="133"/>
      <c r="BX58" s="133"/>
      <c r="BY58" s="133">
        <v>0</v>
      </c>
      <c r="BZ58" s="133"/>
      <c r="CA58" s="133"/>
      <c r="CB58" s="133"/>
      <c r="CC58" s="133"/>
      <c r="CD58" s="133"/>
      <c r="CE58" s="133">
        <v>0</v>
      </c>
      <c r="CF58" s="133"/>
      <c r="CG58" s="133"/>
      <c r="CH58" s="133"/>
      <c r="CI58" s="133"/>
      <c r="CJ58" s="133"/>
      <c r="CK58" s="133">
        <v>0</v>
      </c>
      <c r="CL58" s="133"/>
      <c r="CM58" s="133"/>
      <c r="CN58" s="133"/>
      <c r="CO58" s="133"/>
      <c r="CP58" s="133"/>
      <c r="CQ58" s="48">
        <f>AN58+BK58</f>
        <v>92890</v>
      </c>
      <c r="CR58" s="48">
        <f>J58+AG58</f>
        <v>4068</v>
      </c>
    </row>
    <row r="59" spans="1:97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</row>
    <row r="60" spans="1:97" ht="15.75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S60" s="48">
        <f>AR58+BA58</f>
        <v>47665</v>
      </c>
    </row>
    <row r="61" spans="1:97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7" ht="33.75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</row>
    <row r="63" spans="1:97" ht="18.75" customHeight="1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7" ht="81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7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</row>
    <row r="66" spans="1:97" ht="29.25" customHeight="1" x14ac:dyDescent="0.25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133">
        <f>V66+AA66+AG66+AN66</f>
        <v>84285</v>
      </c>
      <c r="R66" s="133"/>
      <c r="S66" s="133"/>
      <c r="T66" s="133"/>
      <c r="U66" s="133"/>
      <c r="V66" s="133">
        <f>81728+1589-AU66</f>
        <v>83306</v>
      </c>
      <c r="W66" s="133"/>
      <c r="X66" s="133"/>
      <c r="Y66" s="133"/>
      <c r="Z66" s="133"/>
      <c r="AA66" s="133">
        <v>0</v>
      </c>
      <c r="AB66" s="133"/>
      <c r="AC66" s="133"/>
      <c r="AD66" s="133"/>
      <c r="AE66" s="133"/>
      <c r="AF66" s="133"/>
      <c r="AG66" s="133">
        <v>979</v>
      </c>
      <c r="AH66" s="133"/>
      <c r="AI66" s="133"/>
      <c r="AJ66" s="133"/>
      <c r="AK66" s="133"/>
      <c r="AL66" s="133"/>
      <c r="AM66" s="133"/>
      <c r="AN66" s="133">
        <v>0</v>
      </c>
      <c r="AO66" s="133"/>
      <c r="AP66" s="133"/>
      <c r="AQ66" s="133"/>
      <c r="AR66" s="133"/>
      <c r="AS66" s="133"/>
      <c r="AT66" s="133"/>
      <c r="AU66" s="133">
        <v>11</v>
      </c>
      <c r="AV66" s="133"/>
      <c r="AW66" s="133"/>
      <c r="AX66" s="133"/>
      <c r="AY66" s="133"/>
      <c r="AZ66" s="133"/>
      <c r="BA66" s="133">
        <v>11</v>
      </c>
      <c r="BB66" s="133"/>
      <c r="BC66" s="133"/>
      <c r="BD66" s="133"/>
      <c r="BE66" s="133"/>
      <c r="BF66" s="133"/>
      <c r="BG66" s="133"/>
      <c r="BH66" s="133">
        <v>0</v>
      </c>
      <c r="BI66" s="133"/>
      <c r="BJ66" s="133"/>
      <c r="BK66" s="133"/>
      <c r="BL66" s="133"/>
      <c r="BM66" s="133"/>
      <c r="BN66" s="133"/>
      <c r="BO66" s="133"/>
      <c r="BP66" s="133">
        <f>2965+4439-452</f>
        <v>6952</v>
      </c>
      <c r="BQ66" s="133"/>
      <c r="BR66" s="133"/>
      <c r="BS66" s="133"/>
      <c r="BT66" s="133"/>
      <c r="BU66" s="133">
        <f>BY66+CE66</f>
        <v>361</v>
      </c>
      <c r="BV66" s="133"/>
      <c r="BW66" s="133"/>
      <c r="BX66" s="133"/>
      <c r="BY66" s="133">
        <f>313+3</f>
        <v>316</v>
      </c>
      <c r="BZ66" s="133"/>
      <c r="CA66" s="133"/>
      <c r="CB66" s="133"/>
      <c r="CC66" s="133"/>
      <c r="CD66" s="133"/>
      <c r="CE66" s="133">
        <v>45</v>
      </c>
      <c r="CF66" s="133"/>
      <c r="CG66" s="133"/>
      <c r="CH66" s="133"/>
      <c r="CI66" s="133"/>
      <c r="CJ66" s="133">
        <v>0</v>
      </c>
      <c r="CK66" s="133"/>
      <c r="CL66" s="133"/>
      <c r="CM66" s="133"/>
      <c r="CN66" s="133"/>
      <c r="CO66" s="133"/>
      <c r="CP66" s="133"/>
    </row>
    <row r="67" spans="1:97" ht="27.75" customHeight="1" x14ac:dyDescent="0.25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133">
        <v>64421</v>
      </c>
      <c r="R67" s="133"/>
      <c r="S67" s="133"/>
      <c r="T67" s="133"/>
      <c r="U67" s="133"/>
      <c r="V67" s="133">
        <v>64421</v>
      </c>
      <c r="W67" s="133"/>
      <c r="X67" s="133"/>
      <c r="Y67" s="133"/>
      <c r="Z67" s="133"/>
      <c r="AA67" s="133">
        <v>0</v>
      </c>
      <c r="AB67" s="133"/>
      <c r="AC67" s="133"/>
      <c r="AD67" s="133"/>
      <c r="AE67" s="133"/>
      <c r="AF67" s="133"/>
      <c r="AG67" s="133">
        <v>0</v>
      </c>
      <c r="AH67" s="133"/>
      <c r="AI67" s="133"/>
      <c r="AJ67" s="133"/>
      <c r="AK67" s="133"/>
      <c r="AL67" s="133"/>
      <c r="AM67" s="133"/>
      <c r="AN67" s="133">
        <v>0</v>
      </c>
      <c r="AO67" s="133"/>
      <c r="AP67" s="133"/>
      <c r="AQ67" s="133"/>
      <c r="AR67" s="133"/>
      <c r="AS67" s="133"/>
      <c r="AT67" s="133"/>
      <c r="AU67" s="133">
        <v>0</v>
      </c>
      <c r="AV67" s="133"/>
      <c r="AW67" s="133"/>
      <c r="AX67" s="133"/>
      <c r="AY67" s="133"/>
      <c r="AZ67" s="133"/>
      <c r="BA67" s="133">
        <v>0</v>
      </c>
      <c r="BB67" s="133"/>
      <c r="BC67" s="133"/>
      <c r="BD67" s="133"/>
      <c r="BE67" s="133"/>
      <c r="BF67" s="133"/>
      <c r="BG67" s="133"/>
      <c r="BH67" s="133">
        <v>0</v>
      </c>
      <c r="BI67" s="133"/>
      <c r="BJ67" s="133"/>
      <c r="BK67" s="133"/>
      <c r="BL67" s="133"/>
      <c r="BM67" s="133"/>
      <c r="BN67" s="133"/>
      <c r="BO67" s="133"/>
      <c r="BP67" s="133">
        <f>6104-452</f>
        <v>5652</v>
      </c>
      <c r="BQ67" s="133"/>
      <c r="BR67" s="133"/>
      <c r="BS67" s="133"/>
      <c r="BT67" s="133"/>
      <c r="BU67" s="133">
        <f t="shared" ref="BU67:BU68" si="0">BY67+CE67</f>
        <v>349</v>
      </c>
      <c r="BV67" s="133"/>
      <c r="BW67" s="133"/>
      <c r="BX67" s="133"/>
      <c r="BY67" s="133">
        <v>309</v>
      </c>
      <c r="BZ67" s="133"/>
      <c r="CA67" s="133"/>
      <c r="CB67" s="133"/>
      <c r="CC67" s="133"/>
      <c r="CD67" s="133"/>
      <c r="CE67" s="133">
        <v>40</v>
      </c>
      <c r="CF67" s="133"/>
      <c r="CG67" s="133"/>
      <c r="CH67" s="133"/>
      <c r="CI67" s="133"/>
      <c r="CJ67" s="133">
        <v>0</v>
      </c>
      <c r="CK67" s="133"/>
      <c r="CL67" s="133"/>
      <c r="CM67" s="133"/>
      <c r="CN67" s="133"/>
      <c r="CO67" s="133"/>
      <c r="CP67" s="133"/>
    </row>
    <row r="68" spans="1:97" ht="27" customHeight="1" x14ac:dyDescent="0.25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133">
        <v>5686</v>
      </c>
      <c r="R68" s="133"/>
      <c r="S68" s="133"/>
      <c r="T68" s="133"/>
      <c r="U68" s="133"/>
      <c r="V68" s="133">
        <v>5498</v>
      </c>
      <c r="W68" s="133"/>
      <c r="X68" s="133"/>
      <c r="Y68" s="133"/>
      <c r="Z68" s="133"/>
      <c r="AA68" s="133">
        <v>0</v>
      </c>
      <c r="AB68" s="133"/>
      <c r="AC68" s="133"/>
      <c r="AD68" s="133"/>
      <c r="AE68" s="133"/>
      <c r="AF68" s="133"/>
      <c r="AG68" s="133">
        <v>188</v>
      </c>
      <c r="AH68" s="133"/>
      <c r="AI68" s="133"/>
      <c r="AJ68" s="133"/>
      <c r="AK68" s="133"/>
      <c r="AL68" s="133"/>
      <c r="AM68" s="133"/>
      <c r="AN68" s="133">
        <v>0</v>
      </c>
      <c r="AO68" s="133"/>
      <c r="AP68" s="133"/>
      <c r="AQ68" s="133"/>
      <c r="AR68" s="133"/>
      <c r="AS68" s="133"/>
      <c r="AT68" s="133"/>
      <c r="AU68" s="133">
        <v>0</v>
      </c>
      <c r="AV68" s="133"/>
      <c r="AW68" s="133"/>
      <c r="AX68" s="133"/>
      <c r="AY68" s="133"/>
      <c r="AZ68" s="133"/>
      <c r="BA68" s="133">
        <v>0</v>
      </c>
      <c r="BB68" s="133"/>
      <c r="BC68" s="133"/>
      <c r="BD68" s="133"/>
      <c r="BE68" s="133"/>
      <c r="BF68" s="133"/>
      <c r="BG68" s="133"/>
      <c r="BH68" s="133">
        <v>0</v>
      </c>
      <c r="BI68" s="133"/>
      <c r="BJ68" s="133"/>
      <c r="BK68" s="133"/>
      <c r="BL68" s="133"/>
      <c r="BM68" s="133"/>
      <c r="BN68" s="133"/>
      <c r="BO68" s="133"/>
      <c r="BP68" s="133">
        <v>356</v>
      </c>
      <c r="BQ68" s="133"/>
      <c r="BR68" s="133"/>
      <c r="BS68" s="133"/>
      <c r="BT68" s="133"/>
      <c r="BU68" s="133">
        <f t="shared" si="0"/>
        <v>9</v>
      </c>
      <c r="BV68" s="133"/>
      <c r="BW68" s="133"/>
      <c r="BX68" s="133"/>
      <c r="BY68" s="133">
        <v>4</v>
      </c>
      <c r="BZ68" s="133"/>
      <c r="CA68" s="133"/>
      <c r="CB68" s="133"/>
      <c r="CC68" s="133"/>
      <c r="CD68" s="133"/>
      <c r="CE68" s="133">
        <v>5</v>
      </c>
      <c r="CF68" s="133"/>
      <c r="CG68" s="133"/>
      <c r="CH68" s="133"/>
      <c r="CI68" s="133"/>
      <c r="CJ68" s="133">
        <v>0</v>
      </c>
      <c r="CK68" s="133"/>
      <c r="CL68" s="133"/>
      <c r="CM68" s="133"/>
      <c r="CN68" s="133"/>
      <c r="CO68" s="133"/>
      <c r="CP68" s="133"/>
    </row>
    <row r="69" spans="1:97" ht="28.5" customHeight="1" x14ac:dyDescent="0.25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33">
        <v>5587</v>
      </c>
      <c r="R69" s="133"/>
      <c r="S69" s="133"/>
      <c r="T69" s="133"/>
      <c r="U69" s="133"/>
      <c r="V69" s="133">
        <v>747</v>
      </c>
      <c r="W69" s="133"/>
      <c r="X69" s="133"/>
      <c r="Y69" s="133"/>
      <c r="Z69" s="133"/>
      <c r="AA69" s="133">
        <v>0</v>
      </c>
      <c r="AB69" s="133"/>
      <c r="AC69" s="133"/>
      <c r="AD69" s="133"/>
      <c r="AE69" s="133"/>
      <c r="AF69" s="133"/>
      <c r="AG69" s="133" t="s">
        <v>68</v>
      </c>
      <c r="AH69" s="133"/>
      <c r="AI69" s="133"/>
      <c r="AJ69" s="133"/>
      <c r="AK69" s="133"/>
      <c r="AL69" s="133"/>
      <c r="AM69" s="133"/>
      <c r="AN69" s="133">
        <v>4840</v>
      </c>
      <c r="AO69" s="133"/>
      <c r="AP69" s="133"/>
      <c r="AQ69" s="133"/>
      <c r="AR69" s="133"/>
      <c r="AS69" s="133"/>
      <c r="AT69" s="133"/>
      <c r="AU69" s="133" t="s">
        <v>68</v>
      </c>
      <c r="AV69" s="133"/>
      <c r="AW69" s="133"/>
      <c r="AX69" s="133"/>
      <c r="AY69" s="133"/>
      <c r="AZ69" s="133"/>
      <c r="BA69" s="133" t="s">
        <v>68</v>
      </c>
      <c r="BB69" s="133"/>
      <c r="BC69" s="133"/>
      <c r="BD69" s="133"/>
      <c r="BE69" s="133"/>
      <c r="BF69" s="133"/>
      <c r="BG69" s="133"/>
      <c r="BH69" s="133" t="s">
        <v>68</v>
      </c>
      <c r="BI69" s="133"/>
      <c r="BJ69" s="133"/>
      <c r="BK69" s="133"/>
      <c r="BL69" s="133"/>
      <c r="BM69" s="133"/>
      <c r="BN69" s="133"/>
      <c r="BO69" s="133"/>
      <c r="BP69" s="133">
        <v>452</v>
      </c>
      <c r="BQ69" s="133"/>
      <c r="BR69" s="133"/>
      <c r="BS69" s="133"/>
      <c r="BT69" s="133"/>
      <c r="BU69" s="133">
        <v>0</v>
      </c>
      <c r="BV69" s="133"/>
      <c r="BW69" s="133"/>
      <c r="BX69" s="133"/>
      <c r="BY69" s="133" t="s">
        <v>68</v>
      </c>
      <c r="BZ69" s="133"/>
      <c r="CA69" s="133"/>
      <c r="CB69" s="133"/>
      <c r="CC69" s="133"/>
      <c r="CD69" s="133"/>
      <c r="CE69" s="133" t="s">
        <v>68</v>
      </c>
      <c r="CF69" s="133"/>
      <c r="CG69" s="133"/>
      <c r="CH69" s="133"/>
      <c r="CI69" s="133"/>
      <c r="CJ69" s="133" t="s">
        <v>68</v>
      </c>
      <c r="CK69" s="133"/>
      <c r="CL69" s="133"/>
      <c r="CM69" s="133"/>
      <c r="CN69" s="133"/>
      <c r="CO69" s="133"/>
      <c r="CP69" s="133"/>
    </row>
    <row r="70" spans="1:97" ht="28.5" customHeight="1" x14ac:dyDescent="0.25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33">
        <f>Q66+Q69</f>
        <v>89872</v>
      </c>
      <c r="R70" s="133"/>
      <c r="S70" s="133"/>
      <c r="T70" s="133"/>
      <c r="U70" s="133"/>
      <c r="V70" s="133">
        <f>V66+V69</f>
        <v>84053</v>
      </c>
      <c r="W70" s="133"/>
      <c r="X70" s="133"/>
      <c r="Y70" s="133"/>
      <c r="Z70" s="133"/>
      <c r="AA70" s="133">
        <f>AA66+AA69</f>
        <v>0</v>
      </c>
      <c r="AB70" s="133"/>
      <c r="AC70" s="133"/>
      <c r="AD70" s="133"/>
      <c r="AE70" s="133"/>
      <c r="AF70" s="133"/>
      <c r="AG70" s="133">
        <f>AG66</f>
        <v>979</v>
      </c>
      <c r="AH70" s="133"/>
      <c r="AI70" s="133"/>
      <c r="AJ70" s="133"/>
      <c r="AK70" s="133"/>
      <c r="AL70" s="133"/>
      <c r="AM70" s="133"/>
      <c r="AN70" s="133">
        <f>AN66+AN69</f>
        <v>4840</v>
      </c>
      <c r="AO70" s="133"/>
      <c r="AP70" s="133"/>
      <c r="AQ70" s="133"/>
      <c r="AR70" s="133"/>
      <c r="AS70" s="133"/>
      <c r="AT70" s="133"/>
      <c r="AU70" s="133">
        <f>AU66</f>
        <v>11</v>
      </c>
      <c r="AV70" s="133"/>
      <c r="AW70" s="133"/>
      <c r="AX70" s="133"/>
      <c r="AY70" s="133"/>
      <c r="AZ70" s="133"/>
      <c r="BA70" s="133">
        <f>BA66</f>
        <v>11</v>
      </c>
      <c r="BB70" s="133"/>
      <c r="BC70" s="133"/>
      <c r="BD70" s="133"/>
      <c r="BE70" s="133"/>
      <c r="BF70" s="133"/>
      <c r="BG70" s="133"/>
      <c r="BH70" s="133">
        <f>BH66</f>
        <v>0</v>
      </c>
      <c r="BI70" s="133"/>
      <c r="BJ70" s="133"/>
      <c r="BK70" s="133"/>
      <c r="BL70" s="133"/>
      <c r="BM70" s="133"/>
      <c r="BN70" s="133"/>
      <c r="BO70" s="133"/>
      <c r="BP70" s="133">
        <f>BP66+BP69</f>
        <v>7404</v>
      </c>
      <c r="BQ70" s="133"/>
      <c r="BR70" s="133"/>
      <c r="BS70" s="133"/>
      <c r="BT70" s="133"/>
      <c r="BU70" s="133">
        <f>BU66+BU69</f>
        <v>361</v>
      </c>
      <c r="BV70" s="133"/>
      <c r="BW70" s="133"/>
      <c r="BX70" s="133"/>
      <c r="BY70" s="133">
        <f>BY66</f>
        <v>316</v>
      </c>
      <c r="BZ70" s="133"/>
      <c r="CA70" s="133"/>
      <c r="CB70" s="133"/>
      <c r="CC70" s="133"/>
      <c r="CD70" s="133"/>
      <c r="CE70" s="133">
        <f>CE66</f>
        <v>45</v>
      </c>
      <c r="CF70" s="133"/>
      <c r="CG70" s="133"/>
      <c r="CH70" s="133"/>
      <c r="CI70" s="133"/>
      <c r="CJ70" s="133">
        <f>CJ66</f>
        <v>0</v>
      </c>
      <c r="CK70" s="133"/>
      <c r="CL70" s="133"/>
      <c r="CM70" s="133"/>
      <c r="CN70" s="133"/>
      <c r="CO70" s="133"/>
      <c r="CP70" s="133"/>
      <c r="CQ70" s="48">
        <f>Q70+AU70</f>
        <v>89883</v>
      </c>
    </row>
    <row r="71" spans="1:97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7" ht="15.75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7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7" ht="24" customHeight="1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7" ht="17.25" customHeight="1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  <c r="CR75">
        <v>8</v>
      </c>
      <c r="CS75" t="s">
        <v>245</v>
      </c>
    </row>
    <row r="76" spans="1:97" ht="23.25" customHeight="1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  <c r="CR76">
        <v>4</v>
      </c>
      <c r="CS76" t="s">
        <v>246</v>
      </c>
    </row>
    <row r="77" spans="1:97" ht="34.5" customHeight="1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  <c r="CR77">
        <v>5</v>
      </c>
      <c r="CS77" t="s">
        <v>247</v>
      </c>
    </row>
    <row r="78" spans="1:97" ht="74.25" customHeight="1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  <c r="CR78">
        <v>3</v>
      </c>
      <c r="CS78" t="s">
        <v>248</v>
      </c>
    </row>
    <row r="79" spans="1:97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  <c r="CR79">
        <v>7</v>
      </c>
      <c r="CS79" t="s">
        <v>249</v>
      </c>
    </row>
    <row r="80" spans="1:97" ht="23.25" customHeight="1" x14ac:dyDescent="0.25">
      <c r="A80" s="185" t="s">
        <v>24</v>
      </c>
      <c r="B80" s="186"/>
      <c r="C80" s="186"/>
      <c r="D80" s="186"/>
      <c r="E80" s="187"/>
      <c r="F80" s="151">
        <f>N80</f>
        <v>27</v>
      </c>
      <c r="G80" s="152"/>
      <c r="H80" s="152"/>
      <c r="I80" s="152"/>
      <c r="J80" s="152"/>
      <c r="K80" s="152"/>
      <c r="L80" s="152"/>
      <c r="M80" s="153"/>
      <c r="N80" s="151">
        <f>5+7+8+7</f>
        <v>27</v>
      </c>
      <c r="O80" s="152"/>
      <c r="P80" s="152"/>
      <c r="Q80" s="152"/>
      <c r="R80" s="152"/>
      <c r="S80" s="153"/>
      <c r="T80" s="151">
        <v>0</v>
      </c>
      <c r="U80" s="152"/>
      <c r="V80" s="152"/>
      <c r="W80" s="152"/>
      <c r="X80" s="152"/>
      <c r="Y80" s="153"/>
      <c r="Z80" s="151">
        <f>5+3+7</f>
        <v>15</v>
      </c>
      <c r="AA80" s="152"/>
      <c r="AB80" s="152"/>
      <c r="AC80" s="152"/>
      <c r="AD80" s="152"/>
      <c r="AE80" s="153"/>
      <c r="AF80" s="151">
        <v>8</v>
      </c>
      <c r="AG80" s="152"/>
      <c r="AH80" s="152"/>
      <c r="AI80" s="152"/>
      <c r="AJ80" s="152"/>
      <c r="AK80" s="152"/>
      <c r="AL80" s="152"/>
      <c r="AM80" s="152"/>
      <c r="AN80" s="153"/>
      <c r="AO80" s="151">
        <f>5+3+6</f>
        <v>14</v>
      </c>
      <c r="AP80" s="152"/>
      <c r="AQ80" s="152"/>
      <c r="AR80" s="152"/>
      <c r="AS80" s="152"/>
      <c r="AT80" s="153"/>
      <c r="AU80" s="151">
        <v>4</v>
      </c>
      <c r="AV80" s="152"/>
      <c r="AW80" s="152"/>
      <c r="AX80" s="152"/>
      <c r="AY80" s="152"/>
      <c r="AZ80" s="153"/>
      <c r="BA80" s="151">
        <v>0</v>
      </c>
      <c r="BB80" s="152"/>
      <c r="BC80" s="152"/>
      <c r="BD80" s="152"/>
      <c r="BE80" s="152"/>
      <c r="BF80" s="152"/>
      <c r="BG80" s="151">
        <v>0</v>
      </c>
      <c r="BH80" s="152"/>
      <c r="BI80" s="152"/>
      <c r="BJ80" s="152"/>
      <c r="BK80" s="152"/>
      <c r="BL80" s="153"/>
      <c r="BM80" s="151">
        <v>1</v>
      </c>
      <c r="BN80" s="152"/>
      <c r="BO80" s="152"/>
      <c r="BP80" s="152"/>
      <c r="BQ80" s="152"/>
      <c r="BR80" s="151">
        <v>0</v>
      </c>
      <c r="BS80" s="152"/>
      <c r="BT80" s="152"/>
      <c r="BU80" s="152"/>
      <c r="BV80" s="152"/>
      <c r="BW80" s="151">
        <f>4+3+7</f>
        <v>14</v>
      </c>
      <c r="BX80" s="152"/>
      <c r="BY80" s="152"/>
      <c r="BZ80" s="152"/>
      <c r="CA80" s="153"/>
      <c r="CB80" s="151">
        <v>0</v>
      </c>
      <c r="CC80" s="152"/>
      <c r="CD80" s="152"/>
      <c r="CE80" s="152"/>
      <c r="CF80" s="152"/>
      <c r="CG80" s="151">
        <v>13</v>
      </c>
      <c r="CH80" s="152"/>
      <c r="CI80" s="152"/>
      <c r="CJ80" s="152"/>
      <c r="CK80" s="152"/>
      <c r="CL80" s="151">
        <v>2</v>
      </c>
      <c r="CM80" s="152"/>
      <c r="CN80" s="152"/>
      <c r="CO80" s="152"/>
      <c r="CP80" s="153"/>
      <c r="CR80">
        <f>SUM(CR75:CR79)</f>
        <v>27</v>
      </c>
    </row>
    <row r="81" spans="1:9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</row>
    <row r="82" spans="1:94" ht="15.75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4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4" ht="13.5" customHeight="1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4" ht="29.25" customHeight="1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4" ht="24.75" customHeight="1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4" ht="108.75" customHeight="1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4" ht="15" customHeight="1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4" ht="27" customHeight="1" x14ac:dyDescent="0.25">
      <c r="A89" s="180" t="s">
        <v>25</v>
      </c>
      <c r="B89" s="180"/>
      <c r="C89" s="180"/>
      <c r="D89" s="180"/>
      <c r="E89" s="180"/>
      <c r="F89" s="133">
        <f>M89+BA89+BH89</f>
        <v>77011.5</v>
      </c>
      <c r="G89" s="133"/>
      <c r="H89" s="133"/>
      <c r="I89" s="133"/>
      <c r="J89" s="133"/>
      <c r="K89" s="133"/>
      <c r="L89" s="133"/>
      <c r="M89" s="133">
        <v>71602.3</v>
      </c>
      <c r="N89" s="133"/>
      <c r="O89" s="133"/>
      <c r="P89" s="133"/>
      <c r="Q89" s="133"/>
      <c r="R89" s="133">
        <v>69110.100000000006</v>
      </c>
      <c r="S89" s="133"/>
      <c r="T89" s="133"/>
      <c r="U89" s="133"/>
      <c r="V89" s="133"/>
      <c r="W89" s="133"/>
      <c r="X89" s="133"/>
      <c r="Y89" s="133"/>
      <c r="Z89" s="133"/>
      <c r="AA89" s="133">
        <v>2492.1999999999998</v>
      </c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>
        <v>0</v>
      </c>
      <c r="AM89" s="133"/>
      <c r="AN89" s="133"/>
      <c r="AO89" s="133"/>
      <c r="AP89" s="133"/>
      <c r="AQ89" s="133"/>
      <c r="AR89" s="133"/>
      <c r="AS89" s="133"/>
      <c r="AT89" s="133"/>
      <c r="AU89" s="133">
        <v>0</v>
      </c>
      <c r="AV89" s="133"/>
      <c r="AW89" s="133"/>
      <c r="AX89" s="133"/>
      <c r="AY89" s="133"/>
      <c r="AZ89" s="133"/>
      <c r="BA89" s="133">
        <v>5122.8</v>
      </c>
      <c r="BB89" s="133"/>
      <c r="BC89" s="133"/>
      <c r="BD89" s="133"/>
      <c r="BE89" s="133"/>
      <c r="BF89" s="133"/>
      <c r="BG89" s="133"/>
      <c r="BH89" s="133">
        <v>286.39999999999998</v>
      </c>
      <c r="BI89" s="133"/>
      <c r="BJ89" s="133"/>
      <c r="BK89" s="133"/>
      <c r="BL89" s="133"/>
      <c r="BM89" s="133">
        <v>0</v>
      </c>
      <c r="BN89" s="133"/>
      <c r="BO89" s="133"/>
      <c r="BP89" s="133"/>
      <c r="BQ89" s="133"/>
      <c r="BR89" s="133"/>
      <c r="BS89" s="133"/>
      <c r="BT89" s="133">
        <v>0</v>
      </c>
      <c r="BU89" s="133"/>
      <c r="BV89" s="133"/>
      <c r="BW89" s="133"/>
      <c r="BX89" s="133"/>
      <c r="BY89" s="133"/>
      <c r="BZ89" s="133"/>
      <c r="CA89" s="133"/>
      <c r="CB89" s="133">
        <v>286.39999999999998</v>
      </c>
      <c r="CC89" s="133"/>
      <c r="CD89" s="133"/>
      <c r="CE89" s="133"/>
      <c r="CF89" s="133"/>
      <c r="CG89" s="133"/>
      <c r="CH89" s="133"/>
      <c r="CI89" s="133">
        <v>0</v>
      </c>
      <c r="CJ89" s="133"/>
      <c r="CK89" s="133"/>
      <c r="CL89" s="133"/>
      <c r="CM89" s="133"/>
      <c r="CN89" s="133"/>
      <c r="CO89" s="133"/>
      <c r="CP89" s="133"/>
    </row>
    <row r="90" spans="1:9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4" ht="12.75" customHeight="1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4" ht="12.75" customHeight="1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4" ht="18" customHeight="1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4" ht="24.75" customHeight="1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4" ht="105" customHeight="1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4" ht="13.5" customHeight="1" x14ac:dyDescent="0.2">
      <c r="A96" s="206">
        <v>1</v>
      </c>
      <c r="B96" s="206"/>
      <c r="C96" s="206"/>
      <c r="D96" s="206"/>
      <c r="E96" s="206"/>
      <c r="F96" s="206">
        <v>14</v>
      </c>
      <c r="G96" s="206"/>
      <c r="H96" s="206"/>
      <c r="I96" s="206"/>
      <c r="J96" s="206"/>
      <c r="K96" s="206"/>
      <c r="L96" s="206"/>
      <c r="M96" s="206"/>
      <c r="N96" s="206"/>
      <c r="O96" s="206">
        <v>15</v>
      </c>
      <c r="P96" s="206"/>
      <c r="Q96" s="206"/>
      <c r="R96" s="206"/>
      <c r="S96" s="206"/>
      <c r="T96" s="206">
        <v>16</v>
      </c>
      <c r="U96" s="206"/>
      <c r="V96" s="206"/>
      <c r="W96" s="206"/>
      <c r="X96" s="206"/>
      <c r="Y96" s="206"/>
      <c r="Z96" s="206"/>
      <c r="AA96" s="206"/>
      <c r="AB96" s="206"/>
      <c r="AC96" s="206"/>
      <c r="AD96" s="206"/>
      <c r="AE96" s="206"/>
      <c r="AF96" s="206"/>
      <c r="AG96" s="206">
        <v>17</v>
      </c>
      <c r="AH96" s="206"/>
      <c r="AI96" s="206"/>
      <c r="AJ96" s="206"/>
      <c r="AK96" s="206"/>
      <c r="AL96" s="206"/>
      <c r="AM96" s="206"/>
      <c r="AN96" s="206">
        <v>18</v>
      </c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7">
        <v>19</v>
      </c>
      <c r="BA96" s="208"/>
      <c r="BB96" s="208"/>
      <c r="BC96" s="208"/>
      <c r="BD96" s="209"/>
      <c r="BE96" s="206">
        <v>20</v>
      </c>
      <c r="BF96" s="206"/>
      <c r="BG96" s="206"/>
      <c r="BH96" s="206"/>
      <c r="BI96" s="206"/>
      <c r="BJ96" s="206"/>
      <c r="BK96" s="206"/>
      <c r="BL96" s="206"/>
      <c r="BM96" s="206"/>
      <c r="BN96" s="206"/>
      <c r="BO96" s="206"/>
      <c r="BP96" s="206"/>
      <c r="BQ96" s="206"/>
      <c r="BR96" s="206">
        <v>21</v>
      </c>
      <c r="BS96" s="206"/>
      <c r="BT96" s="206"/>
      <c r="BU96" s="206"/>
      <c r="BV96" s="206"/>
      <c r="BW96" s="206">
        <v>22</v>
      </c>
      <c r="BX96" s="206"/>
      <c r="BY96" s="206"/>
      <c r="BZ96" s="206"/>
      <c r="CA96" s="206"/>
      <c r="CB96" s="206"/>
      <c r="CC96" s="206"/>
      <c r="CD96" s="206"/>
      <c r="CE96" s="206">
        <v>23</v>
      </c>
      <c r="CF96" s="206"/>
      <c r="CG96" s="206"/>
      <c r="CH96" s="206"/>
      <c r="CI96" s="206"/>
      <c r="CJ96" s="206"/>
      <c r="CK96" s="206"/>
      <c r="CL96" s="206"/>
      <c r="CM96" s="206"/>
      <c r="CN96" s="206"/>
      <c r="CO96" s="206"/>
      <c r="CP96" s="206"/>
    </row>
    <row r="97" spans="1:94" ht="24.75" customHeight="1" x14ac:dyDescent="0.25">
      <c r="A97" s="180" t="s">
        <v>25</v>
      </c>
      <c r="B97" s="180"/>
      <c r="C97" s="180"/>
      <c r="D97" s="180"/>
      <c r="E97" s="180"/>
      <c r="F97" s="133">
        <v>78091.899999999994</v>
      </c>
      <c r="G97" s="133"/>
      <c r="H97" s="133"/>
      <c r="I97" s="133"/>
      <c r="J97" s="133"/>
      <c r="K97" s="133"/>
      <c r="L97" s="133"/>
      <c r="M97" s="133"/>
      <c r="N97" s="133"/>
      <c r="O97" s="133">
        <v>45050.400000000001</v>
      </c>
      <c r="P97" s="133"/>
      <c r="Q97" s="133"/>
      <c r="R97" s="133"/>
      <c r="S97" s="133"/>
      <c r="T97" s="133">
        <v>103.5</v>
      </c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>
        <v>35988.9</v>
      </c>
      <c r="AH97" s="133"/>
      <c r="AI97" s="133"/>
      <c r="AJ97" s="133"/>
      <c r="AK97" s="133"/>
      <c r="AL97" s="133"/>
      <c r="AM97" s="133"/>
      <c r="AN97" s="133">
        <v>97.1</v>
      </c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51">
        <v>0</v>
      </c>
      <c r="BA97" s="152"/>
      <c r="BB97" s="152"/>
      <c r="BC97" s="152"/>
      <c r="BD97" s="153"/>
      <c r="BE97" s="133">
        <v>0</v>
      </c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>
        <v>2114.6</v>
      </c>
      <c r="BS97" s="133"/>
      <c r="BT97" s="133"/>
      <c r="BU97" s="133"/>
      <c r="BV97" s="133"/>
      <c r="BW97" s="133">
        <v>71.099999999999994</v>
      </c>
      <c r="BX97" s="133"/>
      <c r="BY97" s="133"/>
      <c r="BZ97" s="133"/>
      <c r="CA97" s="133"/>
      <c r="CB97" s="133"/>
      <c r="CC97" s="133"/>
      <c r="CD97" s="133"/>
      <c r="CE97" s="133">
        <v>71.900000000000006</v>
      </c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</row>
    <row r="98" spans="1:94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ht="12.75" customHeight="1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ht="60.75" customHeight="1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ht="85.5" customHeight="1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ht="29.25" customHeight="1" x14ac:dyDescent="0.2">
      <c r="A103" s="180" t="s">
        <v>25</v>
      </c>
      <c r="B103" s="180"/>
      <c r="C103" s="180"/>
      <c r="D103" s="180"/>
      <c r="E103" s="180"/>
      <c r="F103" s="210">
        <v>2808.6</v>
      </c>
      <c r="G103" s="210"/>
      <c r="H103" s="210"/>
      <c r="I103" s="210"/>
      <c r="J103" s="210"/>
      <c r="K103" s="210"/>
      <c r="L103" s="210"/>
      <c r="M103" s="210"/>
      <c r="N103" s="210">
        <v>680</v>
      </c>
      <c r="O103" s="210"/>
      <c r="P103" s="210"/>
      <c r="Q103" s="210"/>
      <c r="R103" s="210"/>
      <c r="S103" s="210"/>
      <c r="T103" s="210"/>
      <c r="U103" s="210"/>
      <c r="V103" s="210"/>
      <c r="W103" s="210"/>
      <c r="X103" s="210"/>
      <c r="Y103" s="210"/>
      <c r="Z103" s="210">
        <v>0</v>
      </c>
      <c r="AA103" s="210"/>
      <c r="AB103" s="210"/>
      <c r="AC103" s="210"/>
      <c r="AD103" s="210"/>
      <c r="AE103" s="210"/>
      <c r="AF103" s="210"/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>
        <v>0</v>
      </c>
      <c r="AS103" s="210"/>
      <c r="AT103" s="210"/>
      <c r="AU103" s="210"/>
      <c r="AV103" s="210"/>
      <c r="AW103" s="210"/>
      <c r="AX103" s="210"/>
      <c r="AY103" s="210">
        <v>0</v>
      </c>
      <c r="AZ103" s="210"/>
      <c r="BA103" s="210"/>
      <c r="BB103" s="210"/>
      <c r="BC103" s="210"/>
      <c r="BD103" s="210"/>
      <c r="BE103" s="210"/>
      <c r="BF103" s="210"/>
      <c r="BG103" s="210"/>
      <c r="BH103" s="210"/>
      <c r="BI103" s="210"/>
      <c r="BJ103" s="210"/>
      <c r="BK103" s="210"/>
      <c r="BL103" s="210"/>
      <c r="BM103" s="210"/>
      <c r="BN103" s="210"/>
      <c r="BO103" s="210"/>
      <c r="BP103" s="210"/>
      <c r="BQ103" s="210">
        <v>0</v>
      </c>
      <c r="BR103" s="210"/>
      <c r="BS103" s="210"/>
      <c r="BT103" s="210"/>
      <c r="BU103" s="210"/>
      <c r="BV103" s="210"/>
      <c r="BW103" s="210"/>
      <c r="BX103" s="210"/>
      <c r="BY103" s="210">
        <v>0</v>
      </c>
      <c r="BZ103" s="210"/>
      <c r="CA103" s="210"/>
      <c r="CB103" s="210"/>
      <c r="CC103" s="210"/>
      <c r="CD103" s="210"/>
      <c r="CE103" s="210"/>
      <c r="CF103" s="210"/>
      <c r="CG103" s="210"/>
      <c r="CH103" s="210"/>
      <c r="CI103" s="210"/>
      <c r="CJ103" s="210"/>
      <c r="CK103" s="210"/>
      <c r="CL103" s="210"/>
      <c r="CM103" s="210"/>
      <c r="CN103" s="210"/>
      <c r="CO103" s="210"/>
      <c r="CP103" s="210"/>
    </row>
    <row r="104" spans="1:9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1:94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1:94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1:94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 t="s">
        <v>286</v>
      </c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 t="s">
        <v>261</v>
      </c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21"/>
      <c r="CK109" s="21"/>
      <c r="CL109" s="21"/>
      <c r="CM109" s="21"/>
      <c r="CN109" s="21"/>
      <c r="CO109" s="21"/>
      <c r="CP109" s="21"/>
    </row>
    <row r="110" spans="1:94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21"/>
      <c r="CK110" s="21"/>
      <c r="CL110" s="21"/>
      <c r="CM110" s="21"/>
      <c r="CN110" s="21"/>
      <c r="CO110" s="21"/>
      <c r="CP110" s="21"/>
    </row>
    <row r="111" spans="1:9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  <c r="CJ111" s="21"/>
      <c r="CK111" s="21"/>
      <c r="CL111" s="21"/>
      <c r="CM111" s="21"/>
      <c r="CN111" s="21"/>
      <c r="CO111" s="21"/>
      <c r="CP111" s="21"/>
    </row>
    <row r="112" spans="1:9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1"/>
      <c r="CK112" s="21"/>
      <c r="CL112" s="21"/>
      <c r="CM112" s="21"/>
      <c r="CN112" s="21"/>
      <c r="CO112" s="21"/>
      <c r="CP112" s="21"/>
    </row>
    <row r="113" spans="1:9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179" t="s">
        <v>262</v>
      </c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97" t="s">
        <v>263</v>
      </c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 t="s">
        <v>73</v>
      </c>
      <c r="BN113" s="179"/>
      <c r="BO113" s="179"/>
      <c r="BP113" s="22" t="s">
        <v>0</v>
      </c>
      <c r="BQ113" s="179" t="s">
        <v>285</v>
      </c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 t="s">
        <v>284</v>
      </c>
      <c r="CF113" s="183"/>
      <c r="CG113" s="183"/>
      <c r="CH113" s="24" t="s">
        <v>10</v>
      </c>
      <c r="CI113" s="22"/>
      <c r="CJ113" s="21"/>
      <c r="CK113" s="21"/>
      <c r="CL113" s="21"/>
      <c r="CM113" s="21"/>
      <c r="CN113" s="21"/>
      <c r="CO113" s="21"/>
      <c r="CP113" s="21"/>
    </row>
    <row r="114" spans="1:9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21"/>
      <c r="CK114" s="21"/>
      <c r="CL114" s="21"/>
      <c r="CM114" s="21"/>
      <c r="CN114" s="21"/>
      <c r="CO114" s="21"/>
      <c r="CP114" s="21"/>
    </row>
  </sheetData>
  <mergeCells count="556">
    <mergeCell ref="AA114:AS114"/>
    <mergeCell ref="BL114:CI114"/>
    <mergeCell ref="AA111:AX111"/>
    <mergeCell ref="AZ111:BW111"/>
    <mergeCell ref="BY111:CI111"/>
    <mergeCell ref="AA113:AS113"/>
    <mergeCell ref="AY113:BJ113"/>
    <mergeCell ref="BM113:BO113"/>
    <mergeCell ref="BQ113:CB113"/>
    <mergeCell ref="CC113:CD113"/>
    <mergeCell ref="CE113:CG113"/>
    <mergeCell ref="BQ103:BX103"/>
    <mergeCell ref="BY103:CP103"/>
    <mergeCell ref="A106:Z110"/>
    <mergeCell ref="AA109:AX110"/>
    <mergeCell ref="AZ109:BW110"/>
    <mergeCell ref="BY109:CI110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AR35:AY35"/>
    <mergeCell ref="AZ35:BH35"/>
    <mergeCell ref="BI35:BP35"/>
    <mergeCell ref="BQ35:BY35"/>
    <mergeCell ref="BZ35:CG35"/>
    <mergeCell ref="CH35:CP35"/>
    <mergeCell ref="AZ34:BH34"/>
    <mergeCell ref="BI34:BP34"/>
    <mergeCell ref="BQ34:BY34"/>
    <mergeCell ref="BZ34:CG34"/>
    <mergeCell ref="CH34:CP34"/>
    <mergeCell ref="AR34:AY34"/>
    <mergeCell ref="A35:Q35"/>
    <mergeCell ref="R35:V35"/>
    <mergeCell ref="W35:AC35"/>
    <mergeCell ref="AD35:AJ35"/>
    <mergeCell ref="AK35:AQ35"/>
    <mergeCell ref="A34:Q34"/>
    <mergeCell ref="R34:V34"/>
    <mergeCell ref="W34:AC34"/>
    <mergeCell ref="AD34:AJ34"/>
    <mergeCell ref="AK34:AQ34"/>
    <mergeCell ref="AR33:AY33"/>
    <mergeCell ref="AZ33:BH33"/>
    <mergeCell ref="BI33:BP33"/>
    <mergeCell ref="BQ33:BY33"/>
    <mergeCell ref="BZ33:CG33"/>
    <mergeCell ref="CH33:CP33"/>
    <mergeCell ref="AZ32:BH32"/>
    <mergeCell ref="BI32:BP32"/>
    <mergeCell ref="BQ32:BY32"/>
    <mergeCell ref="BZ32:CG32"/>
    <mergeCell ref="CH32:CP32"/>
    <mergeCell ref="AR32:AY32"/>
    <mergeCell ref="A33:Q33"/>
    <mergeCell ref="R33:V33"/>
    <mergeCell ref="W33:AC33"/>
    <mergeCell ref="AD33:AJ33"/>
    <mergeCell ref="AK33:AQ33"/>
    <mergeCell ref="A32:Q32"/>
    <mergeCell ref="R32:V32"/>
    <mergeCell ref="W32:AC32"/>
    <mergeCell ref="AD32:AJ32"/>
    <mergeCell ref="AK32:AQ32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hyperlinks>
    <hyperlink ref="AY113" r:id="rId1"/>
  </hyperlinks>
  <pageMargins left="0.7" right="0.7" top="0.75" bottom="0.75" header="0.3" footer="0.3"/>
  <pageSetup paperSize="9" scale="86" orientation="landscape" verticalDpi="0" r:id="rId2"/>
  <rowBreaks count="4" manualBreakCount="4">
    <brk id="26" max="16383" man="1"/>
    <brk id="49" max="16383" man="1"/>
    <brk id="71" max="16383" man="1"/>
    <brk id="89" max="16383" man="1"/>
  </rowBreaks>
  <colBreaks count="1" manualBreakCount="1">
    <brk id="9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4"/>
  <sheetViews>
    <sheetView view="pageLayout" topLeftCell="A13" zoomScale="140" zoomScaleNormal="100" zoomScalePageLayoutView="140" workbookViewId="0">
      <selection activeCell="CE22" sqref="CE22"/>
    </sheetView>
  </sheetViews>
  <sheetFormatPr defaultRowHeight="12.75" x14ac:dyDescent="0.2"/>
  <cols>
    <col min="1" max="94" width="1.42578125"/>
  </cols>
  <sheetData>
    <row r="1" spans="1:97" x14ac:dyDescent="0.2">
      <c r="A1" s="211" t="s">
        <v>38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212"/>
      <c r="AR1" s="212"/>
      <c r="AS1" s="212"/>
      <c r="AT1" s="212"/>
      <c r="AU1" s="212"/>
      <c r="AV1" s="212"/>
      <c r="AW1" s="212"/>
      <c r="AX1" s="212"/>
      <c r="AY1" s="212"/>
      <c r="AZ1" s="212"/>
      <c r="BA1" s="212"/>
      <c r="BB1" s="212"/>
      <c r="BC1" s="212"/>
      <c r="BD1" s="212"/>
      <c r="BE1" s="212"/>
      <c r="BF1" s="212"/>
      <c r="BG1" s="212"/>
      <c r="BH1" s="212"/>
      <c r="BI1" s="212"/>
      <c r="BJ1" s="212"/>
      <c r="BK1" s="212"/>
      <c r="BL1" s="212"/>
      <c r="BM1" s="212"/>
      <c r="BN1" s="212"/>
      <c r="BO1" s="212"/>
      <c r="BP1" s="212"/>
      <c r="BQ1" s="212"/>
      <c r="BR1" s="212"/>
      <c r="BS1" s="212"/>
      <c r="BT1" s="212"/>
      <c r="BU1" s="212"/>
      <c r="BV1" s="212"/>
      <c r="BW1" s="212"/>
      <c r="BX1" s="212"/>
      <c r="BY1" s="212"/>
      <c r="BZ1" s="212"/>
      <c r="CA1" s="212"/>
      <c r="CB1" s="212"/>
      <c r="CC1" s="212"/>
      <c r="CD1" s="212"/>
      <c r="CE1" s="212"/>
      <c r="CF1" s="212"/>
      <c r="CG1" s="212"/>
      <c r="CH1" s="212"/>
      <c r="CI1" s="212"/>
      <c r="CJ1" s="212"/>
      <c r="CK1" s="212"/>
      <c r="CL1" s="212"/>
      <c r="CM1" s="212"/>
      <c r="CN1" s="212"/>
      <c r="CO1" s="212"/>
      <c r="CP1" s="212"/>
      <c r="CQ1" s="51"/>
      <c r="CR1" s="51"/>
      <c r="CS1" s="51"/>
    </row>
    <row r="2" spans="1:97" x14ac:dyDescent="0.2">
      <c r="A2" s="211" t="s">
        <v>39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51"/>
      <c r="CR2" s="51"/>
      <c r="CS2" s="51"/>
    </row>
    <row r="3" spans="1:97" x14ac:dyDescent="0.2">
      <c r="A3" s="214" t="s">
        <v>118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/>
      <c r="AV3" s="214"/>
      <c r="AW3" s="214"/>
      <c r="AX3" s="214"/>
      <c r="AY3" s="214"/>
      <c r="AZ3" s="214"/>
      <c r="BA3" s="214"/>
      <c r="BB3" s="214"/>
      <c r="BC3" s="214"/>
      <c r="BD3" s="214"/>
      <c r="BE3" s="214"/>
      <c r="BF3" s="214"/>
      <c r="BG3" s="214"/>
      <c r="BH3" s="214"/>
      <c r="BI3" s="214"/>
      <c r="BJ3" s="214"/>
      <c r="BK3" s="214"/>
      <c r="BL3" s="214"/>
      <c r="BM3" s="214"/>
      <c r="BN3" s="214"/>
      <c r="BO3" s="215" t="s">
        <v>272</v>
      </c>
      <c r="BP3" s="215"/>
      <c r="BQ3" s="215"/>
      <c r="BR3" s="215"/>
      <c r="BS3" s="215"/>
      <c r="BT3" s="215"/>
      <c r="BU3" s="215"/>
      <c r="BV3" s="215"/>
      <c r="BW3" s="215"/>
      <c r="BX3" s="215"/>
      <c r="BY3" s="215"/>
      <c r="BZ3" s="215"/>
      <c r="CA3" s="215"/>
      <c r="CB3" s="215"/>
      <c r="CC3" s="215"/>
      <c r="CD3" s="215"/>
      <c r="CE3" s="215"/>
      <c r="CF3" s="215"/>
      <c r="CG3" s="215"/>
      <c r="CH3" s="215"/>
      <c r="CI3" s="215"/>
      <c r="CJ3" s="215"/>
      <c r="CK3" s="215"/>
      <c r="CL3" s="215"/>
      <c r="CM3" s="215"/>
      <c r="CN3" s="215"/>
      <c r="CO3" s="215"/>
      <c r="CP3" s="215"/>
      <c r="CQ3" s="51"/>
      <c r="CR3" s="51"/>
      <c r="CS3" s="51"/>
    </row>
    <row r="4" spans="1:97" x14ac:dyDescent="0.2">
      <c r="A4" s="52" t="s">
        <v>51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3"/>
      <c r="AJ4" s="53"/>
      <c r="AK4" s="53"/>
      <c r="AL4" s="53"/>
      <c r="AM4" s="53"/>
      <c r="AN4" s="53"/>
      <c r="AO4" s="53"/>
      <c r="AP4" s="53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51"/>
      <c r="CR4" s="51"/>
      <c r="CS4" s="51"/>
    </row>
    <row r="5" spans="1:97" x14ac:dyDescent="0.2">
      <c r="A5" s="52" t="s">
        <v>119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3"/>
      <c r="AJ5" s="53"/>
      <c r="AK5" s="53"/>
      <c r="AL5" s="53"/>
      <c r="AM5" s="53"/>
      <c r="AN5" s="53"/>
      <c r="AO5" s="53"/>
      <c r="AP5" s="53"/>
      <c r="AQ5" s="216"/>
      <c r="AR5" s="216"/>
      <c r="AS5" s="216"/>
      <c r="AT5" s="216"/>
      <c r="AU5" s="216"/>
      <c r="AV5" s="216"/>
      <c r="AW5" s="216"/>
      <c r="AX5" s="216"/>
      <c r="AY5" s="216"/>
      <c r="AZ5" s="216"/>
      <c r="BA5" s="216"/>
      <c r="BB5" s="216"/>
      <c r="BC5" s="216"/>
      <c r="BD5" s="216"/>
      <c r="BE5" s="216"/>
      <c r="BF5" s="216"/>
      <c r="BG5" s="216"/>
      <c r="BH5" s="216"/>
      <c r="BI5" s="216"/>
      <c r="BJ5" s="216"/>
      <c r="BK5" s="216"/>
      <c r="BL5" s="216"/>
      <c r="BM5" s="216"/>
      <c r="BN5" s="216"/>
      <c r="BO5" s="216"/>
      <c r="BP5" s="216"/>
      <c r="BQ5" s="216"/>
      <c r="BR5" s="216"/>
      <c r="BS5" s="216"/>
      <c r="BT5" s="216"/>
      <c r="BU5" s="216"/>
      <c r="BV5" s="216"/>
      <c r="BW5" s="216"/>
      <c r="BX5" s="216"/>
      <c r="BY5" s="216"/>
      <c r="BZ5" s="216"/>
      <c r="CA5" s="216"/>
      <c r="CB5" s="216"/>
      <c r="CC5" s="216"/>
      <c r="CD5" s="216"/>
      <c r="CE5" s="216"/>
      <c r="CF5" s="216"/>
      <c r="CG5" s="216"/>
      <c r="CH5" s="216"/>
      <c r="CI5" s="216"/>
      <c r="CJ5" s="216"/>
      <c r="CK5" s="216"/>
      <c r="CL5" s="216"/>
      <c r="CM5" s="216"/>
      <c r="CN5" s="216"/>
      <c r="CO5" s="216"/>
      <c r="CP5" s="216"/>
      <c r="CQ5" s="51"/>
      <c r="CR5" s="51"/>
      <c r="CS5" s="51"/>
    </row>
    <row r="6" spans="1:97" x14ac:dyDescent="0.2">
      <c r="A6" s="54" t="s">
        <v>120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1"/>
      <c r="CR6" s="51"/>
      <c r="CS6" s="51"/>
    </row>
    <row r="7" spans="1:97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1"/>
      <c r="CR7" s="51"/>
      <c r="CS7" s="51"/>
    </row>
    <row r="8" spans="1:97" ht="15.75" x14ac:dyDescent="0.25">
      <c r="A8" s="217" t="s">
        <v>40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17"/>
      <c r="CD8" s="217"/>
      <c r="CE8" s="217"/>
      <c r="CF8" s="217"/>
      <c r="CG8" s="217"/>
      <c r="CH8" s="217"/>
      <c r="CI8" s="217"/>
      <c r="CJ8" s="217"/>
      <c r="CK8" s="217"/>
      <c r="CL8" s="217"/>
      <c r="CM8" s="217"/>
      <c r="CN8" s="217"/>
      <c r="CO8" s="217"/>
      <c r="CP8" s="217"/>
      <c r="CQ8" s="51"/>
      <c r="CR8" s="51"/>
      <c r="CS8" s="51"/>
    </row>
    <row r="9" spans="1:97" x14ac:dyDescent="0.2">
      <c r="A9" s="218" t="s">
        <v>43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18"/>
      <c r="BC9" s="218"/>
      <c r="BD9" s="218"/>
      <c r="BE9" s="218"/>
      <c r="BF9" s="218"/>
      <c r="BG9" s="218"/>
      <c r="BH9" s="218"/>
      <c r="BI9" s="218"/>
      <c r="BJ9" s="218"/>
      <c r="BK9" s="218"/>
      <c r="BL9" s="218"/>
      <c r="BM9" s="218"/>
      <c r="BN9" s="218"/>
      <c r="BO9" s="218"/>
      <c r="BP9" s="218"/>
      <c r="BQ9" s="218"/>
      <c r="BR9" s="218"/>
      <c r="BS9" s="218"/>
      <c r="BT9" s="218"/>
      <c r="BU9" s="218"/>
      <c r="BV9" s="218"/>
      <c r="BW9" s="218"/>
      <c r="BX9" s="218"/>
      <c r="BY9" s="218"/>
      <c r="BZ9" s="218"/>
      <c r="CA9" s="218"/>
      <c r="CB9" s="218"/>
      <c r="CC9" s="218"/>
      <c r="CD9" s="218"/>
      <c r="CE9" s="218"/>
      <c r="CF9" s="218"/>
      <c r="CG9" s="218"/>
      <c r="CH9" s="218"/>
      <c r="CI9" s="218"/>
      <c r="CJ9" s="218"/>
      <c r="CK9" s="218"/>
      <c r="CL9" s="218"/>
      <c r="CM9" s="218"/>
      <c r="CN9" s="218"/>
      <c r="CO9" s="218"/>
      <c r="CP9" s="218"/>
      <c r="CQ9" s="51"/>
      <c r="CR9" s="51"/>
      <c r="CS9" s="51"/>
    </row>
    <row r="10" spans="1:97" ht="42" customHeight="1" x14ac:dyDescent="0.2">
      <c r="A10" s="219" t="s">
        <v>58</v>
      </c>
      <c r="B10" s="220"/>
      <c r="C10" s="220"/>
      <c r="D10" s="220"/>
      <c r="E10" s="221"/>
      <c r="F10" s="228" t="s">
        <v>87</v>
      </c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 t="s">
        <v>86</v>
      </c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9" t="s">
        <v>94</v>
      </c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29" t="s">
        <v>189</v>
      </c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29" t="s">
        <v>190</v>
      </c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1"/>
      <c r="CQ10" s="51"/>
      <c r="CR10" s="51"/>
      <c r="CS10" s="51"/>
    </row>
    <row r="11" spans="1:97" ht="12.75" customHeight="1" x14ac:dyDescent="0.2">
      <c r="A11" s="222"/>
      <c r="B11" s="223"/>
      <c r="C11" s="223"/>
      <c r="D11" s="223"/>
      <c r="E11" s="224"/>
      <c r="F11" s="219" t="s">
        <v>95</v>
      </c>
      <c r="G11" s="220"/>
      <c r="H11" s="220"/>
      <c r="I11" s="220"/>
      <c r="J11" s="220"/>
      <c r="K11" s="221"/>
      <c r="L11" s="219" t="s">
        <v>96</v>
      </c>
      <c r="M11" s="220"/>
      <c r="N11" s="220"/>
      <c r="O11" s="220"/>
      <c r="P11" s="220"/>
      <c r="Q11" s="221"/>
      <c r="R11" s="228" t="s">
        <v>97</v>
      </c>
      <c r="S11" s="228"/>
      <c r="T11" s="228"/>
      <c r="U11" s="228"/>
      <c r="V11" s="228"/>
      <c r="W11" s="228" t="s">
        <v>98</v>
      </c>
      <c r="X11" s="228"/>
      <c r="Y11" s="228"/>
      <c r="Z11" s="228"/>
      <c r="AA11" s="228"/>
      <c r="AB11" s="228" t="s">
        <v>99</v>
      </c>
      <c r="AC11" s="228"/>
      <c r="AD11" s="228"/>
      <c r="AE11" s="228"/>
      <c r="AF11" s="228"/>
      <c r="AG11" s="228"/>
      <c r="AH11" s="228"/>
      <c r="AI11" s="219" t="s">
        <v>49</v>
      </c>
      <c r="AJ11" s="220"/>
      <c r="AK11" s="220"/>
      <c r="AL11" s="220"/>
      <c r="AM11" s="220"/>
      <c r="AN11" s="221"/>
      <c r="AO11" s="219" t="s">
        <v>59</v>
      </c>
      <c r="AP11" s="220"/>
      <c r="AQ11" s="220"/>
      <c r="AR11" s="220"/>
      <c r="AS11" s="220"/>
      <c r="AT11" s="221"/>
      <c r="AU11" s="219" t="s">
        <v>60</v>
      </c>
      <c r="AV11" s="220"/>
      <c r="AW11" s="220"/>
      <c r="AX11" s="220"/>
      <c r="AY11" s="220"/>
      <c r="AZ11" s="220"/>
      <c r="BA11" s="220"/>
      <c r="BB11" s="220"/>
      <c r="BC11" s="220"/>
      <c r="BD11" s="219" t="s">
        <v>124</v>
      </c>
      <c r="BE11" s="220"/>
      <c r="BF11" s="220"/>
      <c r="BG11" s="220"/>
      <c r="BH11" s="220"/>
      <c r="BI11" s="220"/>
      <c r="BJ11" s="220"/>
      <c r="BK11" s="220"/>
      <c r="BL11" s="221"/>
      <c r="BM11" s="219" t="s">
        <v>53</v>
      </c>
      <c r="BN11" s="220"/>
      <c r="BO11" s="220"/>
      <c r="BP11" s="220"/>
      <c r="BQ11" s="220"/>
      <c r="BR11" s="220"/>
      <c r="BS11" s="221"/>
      <c r="BT11" s="219" t="s">
        <v>54</v>
      </c>
      <c r="BU11" s="220"/>
      <c r="BV11" s="220"/>
      <c r="BW11" s="220"/>
      <c r="BX11" s="220"/>
      <c r="BY11" s="220"/>
      <c r="BZ11" s="219" t="s">
        <v>52</v>
      </c>
      <c r="CA11" s="220"/>
      <c r="CB11" s="220"/>
      <c r="CC11" s="220"/>
      <c r="CD11" s="220"/>
      <c r="CE11" s="220"/>
      <c r="CF11" s="220"/>
      <c r="CG11" s="220"/>
      <c r="CH11" s="220"/>
      <c r="CI11" s="219" t="s">
        <v>41</v>
      </c>
      <c r="CJ11" s="220"/>
      <c r="CK11" s="220"/>
      <c r="CL11" s="220"/>
      <c r="CM11" s="220"/>
      <c r="CN11" s="220"/>
      <c r="CO11" s="220"/>
      <c r="CP11" s="221"/>
      <c r="CQ11" s="51"/>
      <c r="CR11" s="51"/>
      <c r="CS11" s="51"/>
    </row>
    <row r="12" spans="1:97" ht="66.75" customHeight="1" x14ac:dyDescent="0.2">
      <c r="A12" s="225"/>
      <c r="B12" s="226"/>
      <c r="C12" s="226"/>
      <c r="D12" s="226"/>
      <c r="E12" s="227"/>
      <c r="F12" s="225"/>
      <c r="G12" s="226"/>
      <c r="H12" s="226"/>
      <c r="I12" s="226"/>
      <c r="J12" s="226"/>
      <c r="K12" s="227"/>
      <c r="L12" s="225"/>
      <c r="M12" s="226"/>
      <c r="N12" s="226"/>
      <c r="O12" s="226"/>
      <c r="P12" s="226"/>
      <c r="Q12" s="227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5"/>
      <c r="AJ12" s="226"/>
      <c r="AK12" s="226"/>
      <c r="AL12" s="226"/>
      <c r="AM12" s="226"/>
      <c r="AN12" s="227"/>
      <c r="AO12" s="225"/>
      <c r="AP12" s="226"/>
      <c r="AQ12" s="226"/>
      <c r="AR12" s="226"/>
      <c r="AS12" s="226"/>
      <c r="AT12" s="227"/>
      <c r="AU12" s="225"/>
      <c r="AV12" s="226"/>
      <c r="AW12" s="226"/>
      <c r="AX12" s="226"/>
      <c r="AY12" s="226"/>
      <c r="AZ12" s="226"/>
      <c r="BA12" s="226"/>
      <c r="BB12" s="226"/>
      <c r="BC12" s="226"/>
      <c r="BD12" s="225"/>
      <c r="BE12" s="226"/>
      <c r="BF12" s="226"/>
      <c r="BG12" s="226"/>
      <c r="BH12" s="226"/>
      <c r="BI12" s="226"/>
      <c r="BJ12" s="226"/>
      <c r="BK12" s="226"/>
      <c r="BL12" s="227"/>
      <c r="BM12" s="225"/>
      <c r="BN12" s="226"/>
      <c r="BO12" s="226"/>
      <c r="BP12" s="226"/>
      <c r="BQ12" s="226"/>
      <c r="BR12" s="226"/>
      <c r="BS12" s="227"/>
      <c r="BT12" s="225"/>
      <c r="BU12" s="226"/>
      <c r="BV12" s="226"/>
      <c r="BW12" s="226"/>
      <c r="BX12" s="226"/>
      <c r="BY12" s="226"/>
      <c r="BZ12" s="225"/>
      <c r="CA12" s="226"/>
      <c r="CB12" s="226"/>
      <c r="CC12" s="226"/>
      <c r="CD12" s="226"/>
      <c r="CE12" s="226"/>
      <c r="CF12" s="226"/>
      <c r="CG12" s="226"/>
      <c r="CH12" s="226"/>
      <c r="CI12" s="225"/>
      <c r="CJ12" s="226"/>
      <c r="CK12" s="226"/>
      <c r="CL12" s="226"/>
      <c r="CM12" s="226"/>
      <c r="CN12" s="226"/>
      <c r="CO12" s="226"/>
      <c r="CP12" s="227"/>
      <c r="CQ12" s="51"/>
      <c r="CR12" s="51"/>
      <c r="CS12" s="51"/>
    </row>
    <row r="13" spans="1:97" x14ac:dyDescent="0.2">
      <c r="A13" s="232">
        <v>1</v>
      </c>
      <c r="B13" s="232"/>
      <c r="C13" s="232"/>
      <c r="D13" s="232"/>
      <c r="E13" s="232"/>
      <c r="F13" s="232">
        <v>2</v>
      </c>
      <c r="G13" s="232"/>
      <c r="H13" s="232"/>
      <c r="I13" s="232"/>
      <c r="J13" s="232"/>
      <c r="K13" s="232"/>
      <c r="L13" s="232">
        <v>3</v>
      </c>
      <c r="M13" s="232"/>
      <c r="N13" s="232"/>
      <c r="O13" s="232"/>
      <c r="P13" s="232"/>
      <c r="Q13" s="232"/>
      <c r="R13" s="232">
        <v>4</v>
      </c>
      <c r="S13" s="232"/>
      <c r="T13" s="232"/>
      <c r="U13" s="232"/>
      <c r="V13" s="232"/>
      <c r="W13" s="232">
        <v>5</v>
      </c>
      <c r="X13" s="232"/>
      <c r="Y13" s="232"/>
      <c r="Z13" s="232"/>
      <c r="AA13" s="232"/>
      <c r="AB13" s="232">
        <v>6</v>
      </c>
      <c r="AC13" s="232"/>
      <c r="AD13" s="232"/>
      <c r="AE13" s="232"/>
      <c r="AF13" s="232"/>
      <c r="AG13" s="232"/>
      <c r="AH13" s="232"/>
      <c r="AI13" s="232">
        <v>7</v>
      </c>
      <c r="AJ13" s="232"/>
      <c r="AK13" s="232"/>
      <c r="AL13" s="232"/>
      <c r="AM13" s="232"/>
      <c r="AN13" s="232"/>
      <c r="AO13" s="232">
        <v>8</v>
      </c>
      <c r="AP13" s="232"/>
      <c r="AQ13" s="232"/>
      <c r="AR13" s="232"/>
      <c r="AS13" s="232"/>
      <c r="AT13" s="232"/>
      <c r="AU13" s="232">
        <v>9</v>
      </c>
      <c r="AV13" s="232"/>
      <c r="AW13" s="232"/>
      <c r="AX13" s="232"/>
      <c r="AY13" s="232"/>
      <c r="AZ13" s="232"/>
      <c r="BA13" s="232"/>
      <c r="BB13" s="232"/>
      <c r="BC13" s="232"/>
      <c r="BD13" s="232">
        <v>10</v>
      </c>
      <c r="BE13" s="232"/>
      <c r="BF13" s="232"/>
      <c r="BG13" s="232"/>
      <c r="BH13" s="232"/>
      <c r="BI13" s="232"/>
      <c r="BJ13" s="232"/>
      <c r="BK13" s="232"/>
      <c r="BL13" s="232"/>
      <c r="BM13" s="232">
        <v>11</v>
      </c>
      <c r="BN13" s="232"/>
      <c r="BO13" s="232"/>
      <c r="BP13" s="232"/>
      <c r="BQ13" s="232"/>
      <c r="BR13" s="232"/>
      <c r="BS13" s="232"/>
      <c r="BT13" s="232">
        <v>12</v>
      </c>
      <c r="BU13" s="232"/>
      <c r="BV13" s="232"/>
      <c r="BW13" s="232"/>
      <c r="BX13" s="232"/>
      <c r="BY13" s="232"/>
      <c r="BZ13" s="232">
        <v>13</v>
      </c>
      <c r="CA13" s="232"/>
      <c r="CB13" s="232"/>
      <c r="CC13" s="232"/>
      <c r="CD13" s="232"/>
      <c r="CE13" s="232"/>
      <c r="CF13" s="232"/>
      <c r="CG13" s="232"/>
      <c r="CH13" s="232"/>
      <c r="CI13" s="232">
        <v>14</v>
      </c>
      <c r="CJ13" s="232"/>
      <c r="CK13" s="232"/>
      <c r="CL13" s="232"/>
      <c r="CM13" s="232"/>
      <c r="CN13" s="232"/>
      <c r="CO13" s="232"/>
      <c r="CP13" s="232"/>
      <c r="CQ13" s="51"/>
      <c r="CR13" s="51"/>
      <c r="CS13" s="51"/>
    </row>
    <row r="14" spans="1:97" ht="20.25" customHeight="1" x14ac:dyDescent="0.2">
      <c r="A14" s="233" t="s">
        <v>18</v>
      </c>
      <c r="B14" s="233"/>
      <c r="C14" s="233"/>
      <c r="D14" s="233"/>
      <c r="E14" s="233"/>
      <c r="F14" s="234">
        <v>0</v>
      </c>
      <c r="G14" s="234"/>
      <c r="H14" s="234"/>
      <c r="I14" s="234"/>
      <c r="J14" s="234"/>
      <c r="K14" s="234"/>
      <c r="L14" s="234">
        <v>0</v>
      </c>
      <c r="M14" s="234"/>
      <c r="N14" s="234"/>
      <c r="O14" s="234"/>
      <c r="P14" s="234"/>
      <c r="Q14" s="234"/>
      <c r="R14" s="234">
        <v>1</v>
      </c>
      <c r="S14" s="234"/>
      <c r="T14" s="234"/>
      <c r="U14" s="234"/>
      <c r="V14" s="234"/>
      <c r="W14" s="234">
        <v>0</v>
      </c>
      <c r="X14" s="234"/>
      <c r="Y14" s="234"/>
      <c r="Z14" s="234"/>
      <c r="AA14" s="234"/>
      <c r="AB14" s="234">
        <v>1</v>
      </c>
      <c r="AC14" s="234"/>
      <c r="AD14" s="234"/>
      <c r="AE14" s="234"/>
      <c r="AF14" s="234"/>
      <c r="AG14" s="234"/>
      <c r="AH14" s="234"/>
      <c r="AI14" s="235">
        <v>170.5</v>
      </c>
      <c r="AJ14" s="235"/>
      <c r="AK14" s="235"/>
      <c r="AL14" s="235"/>
      <c r="AM14" s="235"/>
      <c r="AN14" s="235"/>
      <c r="AO14" s="235">
        <v>12</v>
      </c>
      <c r="AP14" s="235"/>
      <c r="AQ14" s="235"/>
      <c r="AR14" s="235"/>
      <c r="AS14" s="235"/>
      <c r="AT14" s="235"/>
      <c r="AU14" s="235">
        <v>110</v>
      </c>
      <c r="AV14" s="235"/>
      <c r="AW14" s="235"/>
      <c r="AX14" s="235"/>
      <c r="AY14" s="235"/>
      <c r="AZ14" s="235"/>
      <c r="BA14" s="235"/>
      <c r="BB14" s="235"/>
      <c r="BC14" s="235"/>
      <c r="BD14" s="235">
        <f>AI14</f>
        <v>170.5</v>
      </c>
      <c r="BE14" s="235"/>
      <c r="BF14" s="235"/>
      <c r="BG14" s="235"/>
      <c r="BH14" s="235"/>
      <c r="BI14" s="235"/>
      <c r="BJ14" s="235"/>
      <c r="BK14" s="235"/>
      <c r="BL14" s="235"/>
      <c r="BM14" s="234">
        <v>0</v>
      </c>
      <c r="BN14" s="234"/>
      <c r="BO14" s="234"/>
      <c r="BP14" s="234"/>
      <c r="BQ14" s="234"/>
      <c r="BR14" s="234"/>
      <c r="BS14" s="234"/>
      <c r="BT14" s="234">
        <v>0</v>
      </c>
      <c r="BU14" s="234"/>
      <c r="BV14" s="234"/>
      <c r="BW14" s="234"/>
      <c r="BX14" s="234"/>
      <c r="BY14" s="234"/>
      <c r="BZ14" s="234">
        <v>0</v>
      </c>
      <c r="CA14" s="234"/>
      <c r="CB14" s="234"/>
      <c r="CC14" s="234"/>
      <c r="CD14" s="234"/>
      <c r="CE14" s="234"/>
      <c r="CF14" s="234"/>
      <c r="CG14" s="234"/>
      <c r="CH14" s="234"/>
      <c r="CI14" s="234">
        <v>0</v>
      </c>
      <c r="CJ14" s="234"/>
      <c r="CK14" s="234"/>
      <c r="CL14" s="234"/>
      <c r="CM14" s="234"/>
      <c r="CN14" s="234"/>
      <c r="CO14" s="234"/>
      <c r="CP14" s="234"/>
      <c r="CQ14" s="51"/>
      <c r="CR14" s="51"/>
      <c r="CS14" s="51"/>
    </row>
    <row r="15" spans="1:97" x14ac:dyDescent="0.2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7"/>
      <c r="CL15" s="56"/>
      <c r="CM15" s="56"/>
      <c r="CN15" s="56"/>
      <c r="CO15" s="56"/>
      <c r="CP15" s="56"/>
      <c r="CQ15" s="51"/>
      <c r="CR15" s="51"/>
      <c r="CS15" s="51"/>
    </row>
    <row r="16" spans="1:97" ht="32.25" customHeight="1" x14ac:dyDescent="0.2">
      <c r="A16" s="219" t="s">
        <v>58</v>
      </c>
      <c r="B16" s="220"/>
      <c r="C16" s="220"/>
      <c r="D16" s="220"/>
      <c r="E16" s="221"/>
      <c r="F16" s="219" t="s">
        <v>55</v>
      </c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1"/>
      <c r="R16" s="229" t="s">
        <v>56</v>
      </c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1"/>
      <c r="AW16" s="228" t="s">
        <v>57</v>
      </c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28"/>
      <c r="BS16" s="228"/>
      <c r="BT16" s="228"/>
      <c r="BU16" s="228"/>
      <c r="BV16" s="228"/>
      <c r="BW16" s="228"/>
      <c r="BX16" s="228"/>
      <c r="BY16" s="228"/>
      <c r="BZ16" s="228"/>
      <c r="CA16" s="228"/>
      <c r="CB16" s="228"/>
      <c r="CC16" s="228"/>
      <c r="CD16" s="228"/>
      <c r="CE16" s="228"/>
      <c r="CF16" s="228"/>
      <c r="CG16" s="228"/>
      <c r="CH16" s="228"/>
      <c r="CI16" s="228"/>
      <c r="CJ16" s="228"/>
      <c r="CK16" s="228"/>
      <c r="CL16" s="228"/>
      <c r="CM16" s="228"/>
      <c r="CN16" s="228"/>
      <c r="CO16" s="228"/>
      <c r="CP16" s="228"/>
      <c r="CQ16" s="51"/>
      <c r="CR16" s="51"/>
      <c r="CS16" s="51"/>
    </row>
    <row r="17" spans="1:97" ht="54" customHeight="1" x14ac:dyDescent="0.2">
      <c r="A17" s="225"/>
      <c r="B17" s="226"/>
      <c r="C17" s="226"/>
      <c r="D17" s="226"/>
      <c r="E17" s="227"/>
      <c r="F17" s="225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7"/>
      <c r="R17" s="228" t="s">
        <v>49</v>
      </c>
      <c r="S17" s="228"/>
      <c r="T17" s="228"/>
      <c r="U17" s="228"/>
      <c r="V17" s="228"/>
      <c r="W17" s="228"/>
      <c r="X17" s="228"/>
      <c r="Y17" s="228" t="s">
        <v>191</v>
      </c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 t="s">
        <v>192</v>
      </c>
      <c r="AN17" s="228"/>
      <c r="AO17" s="228"/>
      <c r="AP17" s="228"/>
      <c r="AQ17" s="228"/>
      <c r="AR17" s="228"/>
      <c r="AS17" s="228"/>
      <c r="AT17" s="228"/>
      <c r="AU17" s="228"/>
      <c r="AV17" s="228"/>
      <c r="AW17" s="228" t="s">
        <v>121</v>
      </c>
      <c r="AX17" s="228"/>
      <c r="AY17" s="228"/>
      <c r="AZ17" s="228"/>
      <c r="BA17" s="228"/>
      <c r="BB17" s="228"/>
      <c r="BC17" s="228"/>
      <c r="BD17" s="228"/>
      <c r="BE17" s="228"/>
      <c r="BF17" s="228"/>
      <c r="BG17" s="228" t="s">
        <v>125</v>
      </c>
      <c r="BH17" s="228"/>
      <c r="BI17" s="228"/>
      <c r="BJ17" s="228"/>
      <c r="BK17" s="228"/>
      <c r="BL17" s="228"/>
      <c r="BM17" s="228"/>
      <c r="BN17" s="228"/>
      <c r="BO17" s="228"/>
      <c r="BP17" s="228"/>
      <c r="BQ17" s="228" t="s">
        <v>122</v>
      </c>
      <c r="BR17" s="228"/>
      <c r="BS17" s="228"/>
      <c r="BT17" s="228"/>
      <c r="BU17" s="228"/>
      <c r="BV17" s="228"/>
      <c r="BW17" s="228"/>
      <c r="BX17" s="228"/>
      <c r="BY17" s="228"/>
      <c r="BZ17" s="228" t="s">
        <v>123</v>
      </c>
      <c r="CA17" s="228"/>
      <c r="CB17" s="228"/>
      <c r="CC17" s="228"/>
      <c r="CD17" s="228"/>
      <c r="CE17" s="228"/>
      <c r="CF17" s="228"/>
      <c r="CG17" s="228"/>
      <c r="CH17" s="228"/>
      <c r="CI17" s="228"/>
      <c r="CJ17" s="228" t="s">
        <v>193</v>
      </c>
      <c r="CK17" s="228"/>
      <c r="CL17" s="228"/>
      <c r="CM17" s="228"/>
      <c r="CN17" s="228"/>
      <c r="CO17" s="228"/>
      <c r="CP17" s="228"/>
      <c r="CQ17" s="51"/>
      <c r="CR17" s="51"/>
      <c r="CS17" s="51"/>
    </row>
    <row r="18" spans="1:97" x14ac:dyDescent="0.2">
      <c r="A18" s="232">
        <v>1</v>
      </c>
      <c r="B18" s="232"/>
      <c r="C18" s="232"/>
      <c r="D18" s="232"/>
      <c r="E18" s="232"/>
      <c r="F18" s="232">
        <v>15</v>
      </c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>
        <v>16</v>
      </c>
      <c r="S18" s="232"/>
      <c r="T18" s="232"/>
      <c r="U18" s="232"/>
      <c r="V18" s="232"/>
      <c r="W18" s="232"/>
      <c r="X18" s="232"/>
      <c r="Y18" s="232">
        <v>17</v>
      </c>
      <c r="Z18" s="232"/>
      <c r="AA18" s="232"/>
      <c r="AB18" s="232"/>
      <c r="AC18" s="232"/>
      <c r="AD18" s="232"/>
      <c r="AE18" s="232"/>
      <c r="AF18" s="232"/>
      <c r="AG18" s="232"/>
      <c r="AH18" s="232"/>
      <c r="AI18" s="232"/>
      <c r="AJ18" s="232"/>
      <c r="AK18" s="232"/>
      <c r="AL18" s="232"/>
      <c r="AM18" s="232">
        <v>18</v>
      </c>
      <c r="AN18" s="232"/>
      <c r="AO18" s="232"/>
      <c r="AP18" s="232"/>
      <c r="AQ18" s="232"/>
      <c r="AR18" s="232"/>
      <c r="AS18" s="232"/>
      <c r="AT18" s="232"/>
      <c r="AU18" s="232"/>
      <c r="AV18" s="232"/>
      <c r="AW18" s="232">
        <v>19</v>
      </c>
      <c r="AX18" s="232"/>
      <c r="AY18" s="232"/>
      <c r="AZ18" s="232"/>
      <c r="BA18" s="232"/>
      <c r="BB18" s="232"/>
      <c r="BC18" s="232"/>
      <c r="BD18" s="232"/>
      <c r="BE18" s="232"/>
      <c r="BF18" s="232"/>
      <c r="BG18" s="232">
        <v>20</v>
      </c>
      <c r="BH18" s="232"/>
      <c r="BI18" s="232"/>
      <c r="BJ18" s="232"/>
      <c r="BK18" s="232"/>
      <c r="BL18" s="232"/>
      <c r="BM18" s="232"/>
      <c r="BN18" s="232"/>
      <c r="BO18" s="232"/>
      <c r="BP18" s="232"/>
      <c r="BQ18" s="232">
        <v>21</v>
      </c>
      <c r="BR18" s="232"/>
      <c r="BS18" s="232"/>
      <c r="BT18" s="232"/>
      <c r="BU18" s="232"/>
      <c r="BV18" s="232"/>
      <c r="BW18" s="232"/>
      <c r="BX18" s="232"/>
      <c r="BY18" s="232"/>
      <c r="BZ18" s="232">
        <v>22</v>
      </c>
      <c r="CA18" s="232"/>
      <c r="CB18" s="232"/>
      <c r="CC18" s="232"/>
      <c r="CD18" s="232"/>
      <c r="CE18" s="232"/>
      <c r="CF18" s="232"/>
      <c r="CG18" s="232"/>
      <c r="CH18" s="232"/>
      <c r="CI18" s="232"/>
      <c r="CJ18" s="236">
        <v>23</v>
      </c>
      <c r="CK18" s="236"/>
      <c r="CL18" s="236"/>
      <c r="CM18" s="236"/>
      <c r="CN18" s="236"/>
      <c r="CO18" s="236"/>
      <c r="CP18" s="236"/>
      <c r="CQ18" s="51"/>
      <c r="CR18" s="51"/>
      <c r="CS18" s="51"/>
    </row>
    <row r="19" spans="1:97" x14ac:dyDescent="0.2">
      <c r="A19" s="233" t="s">
        <v>18</v>
      </c>
      <c r="B19" s="233"/>
      <c r="C19" s="233"/>
      <c r="D19" s="233"/>
      <c r="E19" s="233"/>
      <c r="F19" s="234">
        <v>3</v>
      </c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>
        <v>16</v>
      </c>
      <c r="S19" s="234"/>
      <c r="T19" s="234"/>
      <c r="U19" s="234"/>
      <c r="V19" s="234"/>
      <c r="W19" s="234"/>
      <c r="X19" s="234"/>
      <c r="Y19" s="234">
        <v>3</v>
      </c>
      <c r="Z19" s="234"/>
      <c r="AA19" s="234"/>
      <c r="AB19" s="234"/>
      <c r="AC19" s="234"/>
      <c r="AD19" s="234"/>
      <c r="AE19" s="234"/>
      <c r="AF19" s="234"/>
      <c r="AG19" s="234"/>
      <c r="AH19" s="234"/>
      <c r="AI19" s="234"/>
      <c r="AJ19" s="234"/>
      <c r="AK19" s="234"/>
      <c r="AL19" s="234"/>
      <c r="AM19" s="234">
        <v>3</v>
      </c>
      <c r="AN19" s="234"/>
      <c r="AO19" s="234"/>
      <c r="AP19" s="234"/>
      <c r="AQ19" s="234"/>
      <c r="AR19" s="234"/>
      <c r="AS19" s="234"/>
      <c r="AT19" s="234"/>
      <c r="AU19" s="234"/>
      <c r="AV19" s="234"/>
      <c r="AW19" s="234">
        <v>1</v>
      </c>
      <c r="AX19" s="234"/>
      <c r="AY19" s="234"/>
      <c r="AZ19" s="234"/>
      <c r="BA19" s="234"/>
      <c r="BB19" s="234"/>
      <c r="BC19" s="234"/>
      <c r="BD19" s="234"/>
      <c r="BE19" s="234"/>
      <c r="BF19" s="234"/>
      <c r="BG19" s="234">
        <v>1</v>
      </c>
      <c r="BH19" s="234"/>
      <c r="BI19" s="234"/>
      <c r="BJ19" s="234"/>
      <c r="BK19" s="234"/>
      <c r="BL19" s="234"/>
      <c r="BM19" s="234"/>
      <c r="BN19" s="234"/>
      <c r="BO19" s="234"/>
      <c r="BP19" s="234"/>
      <c r="BQ19" s="234">
        <v>1</v>
      </c>
      <c r="BR19" s="234"/>
      <c r="BS19" s="234"/>
      <c r="BT19" s="234"/>
      <c r="BU19" s="234"/>
      <c r="BV19" s="234"/>
      <c r="BW19" s="234"/>
      <c r="BX19" s="234"/>
      <c r="BY19" s="234"/>
      <c r="BZ19" s="234">
        <v>1</v>
      </c>
      <c r="CA19" s="234"/>
      <c r="CB19" s="234"/>
      <c r="CC19" s="234"/>
      <c r="CD19" s="234"/>
      <c r="CE19" s="234"/>
      <c r="CF19" s="234"/>
      <c r="CG19" s="234"/>
      <c r="CH19" s="234"/>
      <c r="CI19" s="234"/>
      <c r="CJ19" s="234">
        <v>0</v>
      </c>
      <c r="CK19" s="234"/>
      <c r="CL19" s="234"/>
      <c r="CM19" s="234"/>
      <c r="CN19" s="234"/>
      <c r="CO19" s="234"/>
      <c r="CP19" s="234"/>
      <c r="CQ19" s="51"/>
      <c r="CR19" s="51"/>
      <c r="CS19" s="51"/>
    </row>
    <row r="20" spans="1:97" x14ac:dyDescent="0.2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1"/>
      <c r="CR20" s="51"/>
      <c r="CS20" s="51"/>
    </row>
    <row r="21" spans="1:97" ht="21" customHeight="1" x14ac:dyDescent="0.2">
      <c r="A21" s="219" t="s">
        <v>58</v>
      </c>
      <c r="B21" s="220"/>
      <c r="C21" s="220"/>
      <c r="D21" s="220"/>
      <c r="E21" s="221"/>
      <c r="F21" s="219" t="s">
        <v>195</v>
      </c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1"/>
      <c r="AA21" s="229" t="s">
        <v>108</v>
      </c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1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1"/>
      <c r="CR21" s="51"/>
      <c r="CS21" s="51"/>
    </row>
    <row r="22" spans="1:97" ht="25.5" customHeight="1" x14ac:dyDescent="0.2">
      <c r="A22" s="225"/>
      <c r="B22" s="226"/>
      <c r="C22" s="226"/>
      <c r="D22" s="226"/>
      <c r="E22" s="227"/>
      <c r="F22" s="225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7"/>
      <c r="AA22" s="228" t="s">
        <v>49</v>
      </c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 t="s">
        <v>194</v>
      </c>
      <c r="AS22" s="228"/>
      <c r="AT22" s="228"/>
      <c r="AU22" s="228"/>
      <c r="AV22" s="228"/>
      <c r="AW22" s="228"/>
      <c r="AX22" s="228"/>
      <c r="AY22" s="228"/>
      <c r="AZ22" s="228"/>
      <c r="BA22" s="228"/>
      <c r="BB22" s="228"/>
      <c r="BC22" s="228"/>
      <c r="BD22" s="228"/>
      <c r="BE22" s="228"/>
      <c r="BF22" s="228"/>
      <c r="BG22" s="228"/>
      <c r="BH22" s="228"/>
      <c r="BI22" s="228"/>
      <c r="BJ22" s="228"/>
      <c r="BK22" s="228"/>
      <c r="BL22" s="228"/>
      <c r="BM22" s="228"/>
      <c r="BN22" s="22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1"/>
      <c r="CR22" s="51"/>
      <c r="CS22" s="51"/>
    </row>
    <row r="23" spans="1:97" x14ac:dyDescent="0.2">
      <c r="A23" s="232">
        <v>1</v>
      </c>
      <c r="B23" s="232"/>
      <c r="C23" s="232"/>
      <c r="D23" s="232"/>
      <c r="E23" s="232"/>
      <c r="F23" s="232">
        <v>24</v>
      </c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>
        <v>25</v>
      </c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>
        <v>26</v>
      </c>
      <c r="AS23" s="232"/>
      <c r="AT23" s="232"/>
      <c r="AU23" s="232"/>
      <c r="AV23" s="232"/>
      <c r="AW23" s="232"/>
      <c r="AX23" s="232"/>
      <c r="AY23" s="232"/>
      <c r="AZ23" s="232"/>
      <c r="BA23" s="232"/>
      <c r="BB23" s="232"/>
      <c r="BC23" s="232"/>
      <c r="BD23" s="232"/>
      <c r="BE23" s="232"/>
      <c r="BF23" s="232"/>
      <c r="BG23" s="232"/>
      <c r="BH23" s="232"/>
      <c r="BI23" s="232"/>
      <c r="BJ23" s="232"/>
      <c r="BK23" s="232"/>
      <c r="BL23" s="232"/>
      <c r="BM23" s="232"/>
      <c r="BN23" s="232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1"/>
      <c r="CR23" s="51"/>
      <c r="CS23" s="51"/>
    </row>
    <row r="24" spans="1:97" x14ac:dyDescent="0.2">
      <c r="A24" s="233" t="s">
        <v>18</v>
      </c>
      <c r="B24" s="233"/>
      <c r="C24" s="233"/>
      <c r="D24" s="233"/>
      <c r="E24" s="233"/>
      <c r="F24" s="234">
        <v>0</v>
      </c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>
        <v>0</v>
      </c>
      <c r="AB24" s="234"/>
      <c r="AC24" s="234"/>
      <c r="AD24" s="234"/>
      <c r="AE24" s="234"/>
      <c r="AF24" s="234"/>
      <c r="AG24" s="234"/>
      <c r="AH24" s="234"/>
      <c r="AI24" s="234"/>
      <c r="AJ24" s="234"/>
      <c r="AK24" s="234"/>
      <c r="AL24" s="234"/>
      <c r="AM24" s="234"/>
      <c r="AN24" s="234"/>
      <c r="AO24" s="234"/>
      <c r="AP24" s="234"/>
      <c r="AQ24" s="234"/>
      <c r="AR24" s="234">
        <v>0</v>
      </c>
      <c r="AS24" s="234"/>
      <c r="AT24" s="234"/>
      <c r="AU24" s="234"/>
      <c r="AV24" s="234"/>
      <c r="AW24" s="234"/>
      <c r="AX24" s="234"/>
      <c r="AY24" s="234"/>
      <c r="AZ24" s="234"/>
      <c r="BA24" s="234"/>
      <c r="BB24" s="234"/>
      <c r="BC24" s="234"/>
      <c r="BD24" s="234"/>
      <c r="BE24" s="234"/>
      <c r="BF24" s="234"/>
      <c r="BG24" s="234"/>
      <c r="BH24" s="234"/>
      <c r="BI24" s="234"/>
      <c r="BJ24" s="234"/>
      <c r="BK24" s="234"/>
      <c r="BL24" s="234"/>
      <c r="BM24" s="234"/>
      <c r="BN24" s="234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1"/>
      <c r="CR24" s="51"/>
      <c r="CS24" s="51"/>
    </row>
    <row r="25" spans="1:97" x14ac:dyDescent="0.2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1"/>
      <c r="CR25" s="51"/>
      <c r="CS25" s="51"/>
    </row>
    <row r="26" spans="1:97" x14ac:dyDescent="0.2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1"/>
      <c r="CR26" s="51"/>
      <c r="CS26" s="51"/>
    </row>
    <row r="27" spans="1:97" ht="15.75" x14ac:dyDescent="0.25">
      <c r="A27" s="237" t="s">
        <v>88</v>
      </c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  <c r="AB27" s="237"/>
      <c r="AC27" s="237"/>
      <c r="AD27" s="237"/>
      <c r="AE27" s="237"/>
      <c r="AF27" s="237"/>
      <c r="AG27" s="237"/>
      <c r="AH27" s="237"/>
      <c r="AI27" s="237"/>
      <c r="AJ27" s="237"/>
      <c r="AK27" s="237"/>
      <c r="AL27" s="237"/>
      <c r="AM27" s="237"/>
      <c r="AN27" s="237"/>
      <c r="AO27" s="237"/>
      <c r="AP27" s="237"/>
      <c r="AQ27" s="237"/>
      <c r="AR27" s="237"/>
      <c r="AS27" s="237"/>
      <c r="AT27" s="237"/>
      <c r="AU27" s="237"/>
      <c r="AV27" s="237"/>
      <c r="AW27" s="237"/>
      <c r="AX27" s="237"/>
      <c r="AY27" s="237"/>
      <c r="AZ27" s="237"/>
      <c r="BA27" s="237"/>
      <c r="BB27" s="237"/>
      <c r="BC27" s="237"/>
      <c r="BD27" s="237"/>
      <c r="BE27" s="237"/>
      <c r="BF27" s="237"/>
      <c r="BG27" s="237"/>
      <c r="BH27" s="237"/>
      <c r="BI27" s="237"/>
      <c r="BJ27" s="237"/>
      <c r="BK27" s="237"/>
      <c r="BL27" s="237"/>
      <c r="BM27" s="237"/>
      <c r="BN27" s="237"/>
      <c r="BO27" s="237"/>
      <c r="BP27" s="237"/>
      <c r="BQ27" s="237"/>
      <c r="BR27" s="237"/>
      <c r="BS27" s="237"/>
      <c r="BT27" s="237"/>
      <c r="BU27" s="237"/>
      <c r="BV27" s="237"/>
      <c r="BW27" s="237"/>
      <c r="BX27" s="237"/>
      <c r="BY27" s="237"/>
      <c r="BZ27" s="237"/>
      <c r="CA27" s="237"/>
      <c r="CB27" s="237"/>
      <c r="CC27" s="237"/>
      <c r="CD27" s="237"/>
      <c r="CE27" s="237"/>
      <c r="CF27" s="237"/>
      <c r="CG27" s="237"/>
      <c r="CH27" s="237"/>
      <c r="CI27" s="237"/>
      <c r="CJ27" s="237"/>
      <c r="CK27" s="237"/>
      <c r="CL27" s="237"/>
      <c r="CM27" s="237"/>
      <c r="CN27" s="237"/>
      <c r="CO27" s="237"/>
      <c r="CP27" s="237"/>
      <c r="CQ27" s="51"/>
      <c r="CR27" s="51"/>
      <c r="CS27" s="51"/>
    </row>
    <row r="28" spans="1:97" x14ac:dyDescent="0.2">
      <c r="A28" s="238" t="s">
        <v>17</v>
      </c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  <c r="AI28" s="238"/>
      <c r="AJ28" s="238"/>
      <c r="AK28" s="238"/>
      <c r="AL28" s="238"/>
      <c r="AM28" s="238"/>
      <c r="AN28" s="238"/>
      <c r="AO28" s="238"/>
      <c r="AP28" s="238"/>
      <c r="AQ28" s="238"/>
      <c r="AR28" s="238"/>
      <c r="AS28" s="238"/>
      <c r="AT28" s="238"/>
      <c r="AU28" s="238"/>
      <c r="AV28" s="238"/>
      <c r="AW28" s="238"/>
      <c r="AX28" s="238"/>
      <c r="AY28" s="238"/>
      <c r="AZ28" s="238"/>
      <c r="BA28" s="238"/>
      <c r="BB28" s="238"/>
      <c r="BC28" s="238"/>
      <c r="BD28" s="238"/>
      <c r="BE28" s="238"/>
      <c r="BF28" s="238"/>
      <c r="BG28" s="238"/>
      <c r="BH28" s="238"/>
      <c r="BI28" s="238"/>
      <c r="BJ28" s="238"/>
      <c r="BK28" s="238"/>
      <c r="BL28" s="238"/>
      <c r="BM28" s="238"/>
      <c r="BN28" s="238"/>
      <c r="BO28" s="238"/>
      <c r="BP28" s="238"/>
      <c r="BQ28" s="238"/>
      <c r="BR28" s="238"/>
      <c r="BS28" s="238"/>
      <c r="BT28" s="238"/>
      <c r="BU28" s="238"/>
      <c r="BV28" s="238"/>
      <c r="BW28" s="238"/>
      <c r="BX28" s="238"/>
      <c r="BY28" s="238"/>
      <c r="BZ28" s="238"/>
      <c r="CA28" s="238"/>
      <c r="CB28" s="238"/>
      <c r="CC28" s="238"/>
      <c r="CD28" s="238"/>
      <c r="CE28" s="238"/>
      <c r="CF28" s="238"/>
      <c r="CG28" s="238"/>
      <c r="CH28" s="238"/>
      <c r="CI28" s="238"/>
      <c r="CJ28" s="238"/>
      <c r="CK28" s="238"/>
      <c r="CL28" s="238"/>
      <c r="CM28" s="238"/>
      <c r="CN28" s="238"/>
      <c r="CO28" s="238"/>
      <c r="CP28" s="238"/>
      <c r="CQ28" s="51"/>
      <c r="CR28" s="51"/>
      <c r="CS28" s="51"/>
    </row>
    <row r="29" spans="1:97" ht="12.75" customHeight="1" x14ac:dyDescent="0.2">
      <c r="A29" s="219" t="s">
        <v>62</v>
      </c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1"/>
      <c r="R29" s="219" t="s">
        <v>33</v>
      </c>
      <c r="S29" s="220"/>
      <c r="T29" s="220"/>
      <c r="U29" s="220"/>
      <c r="V29" s="221"/>
      <c r="W29" s="219" t="s">
        <v>126</v>
      </c>
      <c r="X29" s="220"/>
      <c r="Y29" s="220"/>
      <c r="Z29" s="220"/>
      <c r="AA29" s="220"/>
      <c r="AB29" s="220"/>
      <c r="AC29" s="221"/>
      <c r="AD29" s="229" t="s">
        <v>169</v>
      </c>
      <c r="AE29" s="230"/>
      <c r="AF29" s="230"/>
      <c r="AG29" s="230"/>
      <c r="AH29" s="230"/>
      <c r="AI29" s="230"/>
      <c r="AJ29" s="230"/>
      <c r="AK29" s="230"/>
      <c r="AL29" s="230"/>
      <c r="AM29" s="230"/>
      <c r="AN29" s="230"/>
      <c r="AO29" s="230"/>
      <c r="AP29" s="230"/>
      <c r="AQ29" s="230"/>
      <c r="AR29" s="230"/>
      <c r="AS29" s="230"/>
      <c r="AT29" s="230"/>
      <c r="AU29" s="230"/>
      <c r="AV29" s="230"/>
      <c r="AW29" s="230"/>
      <c r="AX29" s="230"/>
      <c r="AY29" s="230"/>
      <c r="AZ29" s="230"/>
      <c r="BA29" s="230"/>
      <c r="BB29" s="230"/>
      <c r="BC29" s="230"/>
      <c r="BD29" s="230"/>
      <c r="BE29" s="230"/>
      <c r="BF29" s="230"/>
      <c r="BG29" s="230"/>
      <c r="BH29" s="230"/>
      <c r="BI29" s="230"/>
      <c r="BJ29" s="230"/>
      <c r="BK29" s="230"/>
      <c r="BL29" s="230"/>
      <c r="BM29" s="230"/>
      <c r="BN29" s="230"/>
      <c r="BO29" s="230"/>
      <c r="BP29" s="231"/>
      <c r="BQ29" s="219" t="s">
        <v>127</v>
      </c>
      <c r="BR29" s="220"/>
      <c r="BS29" s="220"/>
      <c r="BT29" s="220"/>
      <c r="BU29" s="220"/>
      <c r="BV29" s="220"/>
      <c r="BW29" s="220"/>
      <c r="BX29" s="220"/>
      <c r="BY29" s="221"/>
      <c r="BZ29" s="229" t="s">
        <v>131</v>
      </c>
      <c r="CA29" s="230"/>
      <c r="CB29" s="230"/>
      <c r="CC29" s="230"/>
      <c r="CD29" s="230"/>
      <c r="CE29" s="230"/>
      <c r="CF29" s="230"/>
      <c r="CG29" s="230"/>
      <c r="CH29" s="230"/>
      <c r="CI29" s="230"/>
      <c r="CJ29" s="230"/>
      <c r="CK29" s="230"/>
      <c r="CL29" s="230"/>
      <c r="CM29" s="230"/>
      <c r="CN29" s="230"/>
      <c r="CO29" s="230"/>
      <c r="CP29" s="231"/>
      <c r="CQ29" s="51"/>
      <c r="CR29" s="51"/>
      <c r="CS29" s="51"/>
    </row>
    <row r="30" spans="1:97" ht="12.75" customHeight="1" x14ac:dyDescent="0.2">
      <c r="A30" s="222"/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4"/>
      <c r="R30" s="222"/>
      <c r="S30" s="223"/>
      <c r="T30" s="223"/>
      <c r="U30" s="223"/>
      <c r="V30" s="224"/>
      <c r="W30" s="222"/>
      <c r="X30" s="223"/>
      <c r="Y30" s="223"/>
      <c r="Z30" s="223"/>
      <c r="AA30" s="223"/>
      <c r="AB30" s="223"/>
      <c r="AC30" s="224"/>
      <c r="AD30" s="229" t="s">
        <v>128</v>
      </c>
      <c r="AE30" s="230"/>
      <c r="AF30" s="230"/>
      <c r="AG30" s="230"/>
      <c r="AH30" s="230"/>
      <c r="AI30" s="230"/>
      <c r="AJ30" s="230"/>
      <c r="AK30" s="230"/>
      <c r="AL30" s="230"/>
      <c r="AM30" s="230"/>
      <c r="AN30" s="230"/>
      <c r="AO30" s="230"/>
      <c r="AP30" s="230"/>
      <c r="AQ30" s="230"/>
      <c r="AR30" s="219" t="s">
        <v>129</v>
      </c>
      <c r="AS30" s="220"/>
      <c r="AT30" s="220"/>
      <c r="AU30" s="220"/>
      <c r="AV30" s="220"/>
      <c r="AW30" s="220"/>
      <c r="AX30" s="220"/>
      <c r="AY30" s="221"/>
      <c r="AZ30" s="219" t="s">
        <v>63</v>
      </c>
      <c r="BA30" s="220"/>
      <c r="BB30" s="220"/>
      <c r="BC30" s="220"/>
      <c r="BD30" s="220"/>
      <c r="BE30" s="220"/>
      <c r="BF30" s="220"/>
      <c r="BG30" s="220"/>
      <c r="BH30" s="221"/>
      <c r="BI30" s="220" t="s">
        <v>64</v>
      </c>
      <c r="BJ30" s="220"/>
      <c r="BK30" s="220"/>
      <c r="BL30" s="220"/>
      <c r="BM30" s="220"/>
      <c r="BN30" s="220"/>
      <c r="BO30" s="220"/>
      <c r="BP30" s="221"/>
      <c r="BQ30" s="222"/>
      <c r="BR30" s="223"/>
      <c r="BS30" s="223"/>
      <c r="BT30" s="223"/>
      <c r="BU30" s="223"/>
      <c r="BV30" s="223"/>
      <c r="BW30" s="223"/>
      <c r="BX30" s="223"/>
      <c r="BY30" s="224"/>
      <c r="BZ30" s="219" t="s">
        <v>65</v>
      </c>
      <c r="CA30" s="220"/>
      <c r="CB30" s="220"/>
      <c r="CC30" s="220"/>
      <c r="CD30" s="220"/>
      <c r="CE30" s="220"/>
      <c r="CF30" s="220"/>
      <c r="CG30" s="220"/>
      <c r="CH30" s="219" t="s">
        <v>130</v>
      </c>
      <c r="CI30" s="220"/>
      <c r="CJ30" s="220"/>
      <c r="CK30" s="220"/>
      <c r="CL30" s="220"/>
      <c r="CM30" s="220"/>
      <c r="CN30" s="220"/>
      <c r="CO30" s="220"/>
      <c r="CP30" s="221"/>
      <c r="CQ30" s="51"/>
      <c r="CR30" s="51"/>
      <c r="CS30" s="51"/>
    </row>
    <row r="31" spans="1:97" ht="55.5" customHeight="1" x14ac:dyDescent="0.2">
      <c r="A31" s="225"/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7"/>
      <c r="R31" s="225"/>
      <c r="S31" s="226"/>
      <c r="T31" s="226"/>
      <c r="U31" s="226"/>
      <c r="V31" s="227"/>
      <c r="W31" s="225"/>
      <c r="X31" s="226"/>
      <c r="Y31" s="226"/>
      <c r="Z31" s="226"/>
      <c r="AA31" s="226"/>
      <c r="AB31" s="226"/>
      <c r="AC31" s="227"/>
      <c r="AD31" s="229" t="s">
        <v>49</v>
      </c>
      <c r="AE31" s="230"/>
      <c r="AF31" s="230"/>
      <c r="AG31" s="230"/>
      <c r="AH31" s="230"/>
      <c r="AI31" s="230"/>
      <c r="AJ31" s="231"/>
      <c r="AK31" s="229" t="s">
        <v>168</v>
      </c>
      <c r="AL31" s="230"/>
      <c r="AM31" s="230"/>
      <c r="AN31" s="230"/>
      <c r="AO31" s="230"/>
      <c r="AP31" s="230"/>
      <c r="AQ31" s="230"/>
      <c r="AR31" s="225"/>
      <c r="AS31" s="226"/>
      <c r="AT31" s="226"/>
      <c r="AU31" s="226"/>
      <c r="AV31" s="226"/>
      <c r="AW31" s="226"/>
      <c r="AX31" s="226"/>
      <c r="AY31" s="227"/>
      <c r="AZ31" s="225"/>
      <c r="BA31" s="226"/>
      <c r="BB31" s="226"/>
      <c r="BC31" s="226"/>
      <c r="BD31" s="226"/>
      <c r="BE31" s="226"/>
      <c r="BF31" s="226"/>
      <c r="BG31" s="226"/>
      <c r="BH31" s="227"/>
      <c r="BI31" s="226"/>
      <c r="BJ31" s="226"/>
      <c r="BK31" s="226"/>
      <c r="BL31" s="226"/>
      <c r="BM31" s="226"/>
      <c r="BN31" s="226"/>
      <c r="BO31" s="226"/>
      <c r="BP31" s="227"/>
      <c r="BQ31" s="225"/>
      <c r="BR31" s="226"/>
      <c r="BS31" s="226"/>
      <c r="BT31" s="226"/>
      <c r="BU31" s="226"/>
      <c r="BV31" s="226"/>
      <c r="BW31" s="226"/>
      <c r="BX31" s="226"/>
      <c r="BY31" s="227"/>
      <c r="BZ31" s="225"/>
      <c r="CA31" s="226"/>
      <c r="CB31" s="226"/>
      <c r="CC31" s="226"/>
      <c r="CD31" s="226"/>
      <c r="CE31" s="226"/>
      <c r="CF31" s="226"/>
      <c r="CG31" s="226"/>
      <c r="CH31" s="225"/>
      <c r="CI31" s="226"/>
      <c r="CJ31" s="226"/>
      <c r="CK31" s="226"/>
      <c r="CL31" s="226"/>
      <c r="CM31" s="226"/>
      <c r="CN31" s="226"/>
      <c r="CO31" s="226"/>
      <c r="CP31" s="227"/>
      <c r="CQ31" s="51"/>
      <c r="CR31" s="51"/>
      <c r="CS31" s="51"/>
    </row>
    <row r="32" spans="1:97" x14ac:dyDescent="0.2">
      <c r="A32" s="246">
        <v>1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8"/>
      <c r="R32" s="246">
        <v>2</v>
      </c>
      <c r="S32" s="247"/>
      <c r="T32" s="247"/>
      <c r="U32" s="247"/>
      <c r="V32" s="248"/>
      <c r="W32" s="246">
        <v>3</v>
      </c>
      <c r="X32" s="247"/>
      <c r="Y32" s="247"/>
      <c r="Z32" s="247"/>
      <c r="AA32" s="247"/>
      <c r="AB32" s="247"/>
      <c r="AC32" s="248"/>
      <c r="AD32" s="246">
        <v>4</v>
      </c>
      <c r="AE32" s="247"/>
      <c r="AF32" s="247"/>
      <c r="AG32" s="247"/>
      <c r="AH32" s="247"/>
      <c r="AI32" s="247"/>
      <c r="AJ32" s="248"/>
      <c r="AK32" s="246">
        <v>5</v>
      </c>
      <c r="AL32" s="247"/>
      <c r="AM32" s="247"/>
      <c r="AN32" s="247"/>
      <c r="AO32" s="247"/>
      <c r="AP32" s="247"/>
      <c r="AQ32" s="248"/>
      <c r="AR32" s="246">
        <v>6</v>
      </c>
      <c r="AS32" s="247"/>
      <c r="AT32" s="247"/>
      <c r="AU32" s="247"/>
      <c r="AV32" s="247"/>
      <c r="AW32" s="247"/>
      <c r="AX32" s="247"/>
      <c r="AY32" s="248"/>
      <c r="AZ32" s="246">
        <v>7</v>
      </c>
      <c r="BA32" s="247"/>
      <c r="BB32" s="247"/>
      <c r="BC32" s="247"/>
      <c r="BD32" s="247"/>
      <c r="BE32" s="247"/>
      <c r="BF32" s="247"/>
      <c r="BG32" s="247"/>
      <c r="BH32" s="248"/>
      <c r="BI32" s="246">
        <v>8</v>
      </c>
      <c r="BJ32" s="247"/>
      <c r="BK32" s="247"/>
      <c r="BL32" s="247"/>
      <c r="BM32" s="247"/>
      <c r="BN32" s="247"/>
      <c r="BO32" s="247"/>
      <c r="BP32" s="248"/>
      <c r="BQ32" s="246">
        <v>9</v>
      </c>
      <c r="BR32" s="247"/>
      <c r="BS32" s="247"/>
      <c r="BT32" s="247"/>
      <c r="BU32" s="247"/>
      <c r="BV32" s="247"/>
      <c r="BW32" s="247"/>
      <c r="BX32" s="247"/>
      <c r="BY32" s="248"/>
      <c r="BZ32" s="246">
        <v>10</v>
      </c>
      <c r="CA32" s="247"/>
      <c r="CB32" s="247"/>
      <c r="CC32" s="247"/>
      <c r="CD32" s="247"/>
      <c r="CE32" s="247"/>
      <c r="CF32" s="247"/>
      <c r="CG32" s="248"/>
      <c r="CH32" s="246">
        <v>11</v>
      </c>
      <c r="CI32" s="247"/>
      <c r="CJ32" s="247"/>
      <c r="CK32" s="247"/>
      <c r="CL32" s="247"/>
      <c r="CM32" s="247"/>
      <c r="CN32" s="247"/>
      <c r="CO32" s="247"/>
      <c r="CP32" s="248"/>
      <c r="CQ32" s="51"/>
      <c r="CR32" s="51"/>
      <c r="CS32" s="51"/>
    </row>
    <row r="33" spans="1:97" ht="12.75" customHeight="1" x14ac:dyDescent="0.2">
      <c r="A33" s="239" t="s">
        <v>197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40" t="s">
        <v>19</v>
      </c>
      <c r="S33" s="241"/>
      <c r="T33" s="241"/>
      <c r="U33" s="241"/>
      <c r="V33" s="242"/>
      <c r="W33" s="243">
        <f>AD33+AR33+AZ33+BI33</f>
        <v>1222</v>
      </c>
      <c r="X33" s="244"/>
      <c r="Y33" s="244"/>
      <c r="Z33" s="244"/>
      <c r="AA33" s="244"/>
      <c r="AB33" s="244"/>
      <c r="AC33" s="245"/>
      <c r="AD33" s="243">
        <v>1221</v>
      </c>
      <c r="AE33" s="244"/>
      <c r="AF33" s="244"/>
      <c r="AG33" s="244"/>
      <c r="AH33" s="244"/>
      <c r="AI33" s="244"/>
      <c r="AJ33" s="245"/>
      <c r="AK33" s="243">
        <v>857</v>
      </c>
      <c r="AL33" s="244"/>
      <c r="AM33" s="244"/>
      <c r="AN33" s="244"/>
      <c r="AO33" s="244"/>
      <c r="AP33" s="244"/>
      <c r="AQ33" s="245"/>
      <c r="AR33" s="243">
        <v>1</v>
      </c>
      <c r="AS33" s="244"/>
      <c r="AT33" s="244"/>
      <c r="AU33" s="244"/>
      <c r="AV33" s="244"/>
      <c r="AW33" s="244"/>
      <c r="AX33" s="244"/>
      <c r="AY33" s="245"/>
      <c r="AZ33" s="243">
        <v>0</v>
      </c>
      <c r="BA33" s="244"/>
      <c r="BB33" s="244"/>
      <c r="BC33" s="244"/>
      <c r="BD33" s="244"/>
      <c r="BE33" s="244"/>
      <c r="BF33" s="244"/>
      <c r="BG33" s="244"/>
      <c r="BH33" s="245"/>
      <c r="BI33" s="243">
        <v>0</v>
      </c>
      <c r="BJ33" s="244"/>
      <c r="BK33" s="244"/>
      <c r="BL33" s="244"/>
      <c r="BM33" s="244"/>
      <c r="BN33" s="244"/>
      <c r="BO33" s="244"/>
      <c r="BP33" s="245"/>
      <c r="BQ33" s="243">
        <v>0</v>
      </c>
      <c r="BR33" s="244"/>
      <c r="BS33" s="244"/>
      <c r="BT33" s="244"/>
      <c r="BU33" s="244"/>
      <c r="BV33" s="244"/>
      <c r="BW33" s="244"/>
      <c r="BX33" s="244"/>
      <c r="BY33" s="245"/>
      <c r="BZ33" s="243">
        <v>0</v>
      </c>
      <c r="CA33" s="244"/>
      <c r="CB33" s="244"/>
      <c r="CC33" s="244"/>
      <c r="CD33" s="244"/>
      <c r="CE33" s="244"/>
      <c r="CF33" s="244"/>
      <c r="CG33" s="245"/>
      <c r="CH33" s="243">
        <v>0</v>
      </c>
      <c r="CI33" s="244"/>
      <c r="CJ33" s="244"/>
      <c r="CK33" s="244"/>
      <c r="CL33" s="244"/>
      <c r="CM33" s="244"/>
      <c r="CN33" s="244"/>
      <c r="CO33" s="244"/>
      <c r="CP33" s="245"/>
      <c r="CQ33" s="51"/>
      <c r="CR33" s="51"/>
      <c r="CS33" s="51"/>
    </row>
    <row r="34" spans="1:97" ht="12.75" customHeight="1" x14ac:dyDescent="0.2">
      <c r="A34" s="239" t="s">
        <v>198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40" t="s">
        <v>61</v>
      </c>
      <c r="S34" s="241"/>
      <c r="T34" s="241"/>
      <c r="U34" s="241"/>
      <c r="V34" s="242"/>
      <c r="W34" s="243">
        <f>AD34+AR34+AZ34+BI34</f>
        <v>581</v>
      </c>
      <c r="X34" s="244"/>
      <c r="Y34" s="244"/>
      <c r="Z34" s="244"/>
      <c r="AA34" s="244"/>
      <c r="AB34" s="244"/>
      <c r="AC34" s="245"/>
      <c r="AD34" s="243">
        <v>581</v>
      </c>
      <c r="AE34" s="244"/>
      <c r="AF34" s="244"/>
      <c r="AG34" s="244"/>
      <c r="AH34" s="244"/>
      <c r="AI34" s="244"/>
      <c r="AJ34" s="245"/>
      <c r="AK34" s="243">
        <v>353</v>
      </c>
      <c r="AL34" s="244"/>
      <c r="AM34" s="244"/>
      <c r="AN34" s="244"/>
      <c r="AO34" s="244"/>
      <c r="AP34" s="244"/>
      <c r="AQ34" s="245"/>
      <c r="AR34" s="243">
        <v>0</v>
      </c>
      <c r="AS34" s="244"/>
      <c r="AT34" s="244"/>
      <c r="AU34" s="244"/>
      <c r="AV34" s="244"/>
      <c r="AW34" s="244"/>
      <c r="AX34" s="244"/>
      <c r="AY34" s="245"/>
      <c r="AZ34" s="243">
        <v>0</v>
      </c>
      <c r="BA34" s="244"/>
      <c r="BB34" s="244"/>
      <c r="BC34" s="244"/>
      <c r="BD34" s="244"/>
      <c r="BE34" s="244"/>
      <c r="BF34" s="244"/>
      <c r="BG34" s="244"/>
      <c r="BH34" s="245"/>
      <c r="BI34" s="243">
        <v>0</v>
      </c>
      <c r="BJ34" s="244"/>
      <c r="BK34" s="244"/>
      <c r="BL34" s="244"/>
      <c r="BM34" s="244"/>
      <c r="BN34" s="244"/>
      <c r="BO34" s="244"/>
      <c r="BP34" s="245"/>
      <c r="BQ34" s="243">
        <v>1</v>
      </c>
      <c r="BR34" s="244"/>
      <c r="BS34" s="244"/>
      <c r="BT34" s="244"/>
      <c r="BU34" s="244"/>
      <c r="BV34" s="244"/>
      <c r="BW34" s="244"/>
      <c r="BX34" s="244"/>
      <c r="BY34" s="245"/>
      <c r="BZ34" s="243">
        <v>0</v>
      </c>
      <c r="CA34" s="244"/>
      <c r="CB34" s="244"/>
      <c r="CC34" s="244"/>
      <c r="CD34" s="244"/>
      <c r="CE34" s="244"/>
      <c r="CF34" s="244"/>
      <c r="CG34" s="245"/>
      <c r="CH34" s="243">
        <v>0</v>
      </c>
      <c r="CI34" s="244"/>
      <c r="CJ34" s="244"/>
      <c r="CK34" s="244"/>
      <c r="CL34" s="244"/>
      <c r="CM34" s="244"/>
      <c r="CN34" s="244"/>
      <c r="CO34" s="244"/>
      <c r="CP34" s="245"/>
      <c r="CQ34" s="51"/>
      <c r="CR34" s="51"/>
      <c r="CS34" s="51"/>
    </row>
    <row r="35" spans="1:97" ht="12.75" customHeight="1" x14ac:dyDescent="0.2">
      <c r="A35" s="239" t="s">
        <v>196</v>
      </c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40" t="s">
        <v>20</v>
      </c>
      <c r="S35" s="241"/>
      <c r="T35" s="241"/>
      <c r="U35" s="241"/>
      <c r="V35" s="242"/>
      <c r="W35" s="243">
        <f>AD35+AR35+AZ35+BI35</f>
        <v>17828</v>
      </c>
      <c r="X35" s="244"/>
      <c r="Y35" s="244"/>
      <c r="Z35" s="244"/>
      <c r="AA35" s="244"/>
      <c r="AB35" s="244"/>
      <c r="AC35" s="245"/>
      <c r="AD35" s="243">
        <v>17600</v>
      </c>
      <c r="AE35" s="244"/>
      <c r="AF35" s="244"/>
      <c r="AG35" s="244"/>
      <c r="AH35" s="244"/>
      <c r="AI35" s="244"/>
      <c r="AJ35" s="245"/>
      <c r="AK35" s="243">
        <v>16517</v>
      </c>
      <c r="AL35" s="244"/>
      <c r="AM35" s="244"/>
      <c r="AN35" s="244"/>
      <c r="AO35" s="244"/>
      <c r="AP35" s="244"/>
      <c r="AQ35" s="245"/>
      <c r="AR35" s="243">
        <v>228</v>
      </c>
      <c r="AS35" s="244"/>
      <c r="AT35" s="244"/>
      <c r="AU35" s="244"/>
      <c r="AV35" s="244"/>
      <c r="AW35" s="244"/>
      <c r="AX35" s="244"/>
      <c r="AY35" s="245"/>
      <c r="AZ35" s="243">
        <v>0</v>
      </c>
      <c r="BA35" s="244"/>
      <c r="BB35" s="244"/>
      <c r="BC35" s="244"/>
      <c r="BD35" s="244"/>
      <c r="BE35" s="244"/>
      <c r="BF35" s="244"/>
      <c r="BG35" s="244"/>
      <c r="BH35" s="245"/>
      <c r="BI35" s="243">
        <v>0</v>
      </c>
      <c r="BJ35" s="244"/>
      <c r="BK35" s="244"/>
      <c r="BL35" s="244"/>
      <c r="BM35" s="244"/>
      <c r="BN35" s="244"/>
      <c r="BO35" s="244"/>
      <c r="BP35" s="245"/>
      <c r="BQ35" s="243">
        <v>155</v>
      </c>
      <c r="BR35" s="244"/>
      <c r="BS35" s="244"/>
      <c r="BT35" s="244"/>
      <c r="BU35" s="244"/>
      <c r="BV35" s="244"/>
      <c r="BW35" s="244"/>
      <c r="BX35" s="244"/>
      <c r="BY35" s="245"/>
      <c r="BZ35" s="243">
        <v>0</v>
      </c>
      <c r="CA35" s="244"/>
      <c r="CB35" s="244"/>
      <c r="CC35" s="244"/>
      <c r="CD35" s="244"/>
      <c r="CE35" s="244"/>
      <c r="CF35" s="244"/>
      <c r="CG35" s="245"/>
      <c r="CH35" s="243">
        <v>0</v>
      </c>
      <c r="CI35" s="244"/>
      <c r="CJ35" s="244"/>
      <c r="CK35" s="244"/>
      <c r="CL35" s="244"/>
      <c r="CM35" s="244"/>
      <c r="CN35" s="244"/>
      <c r="CO35" s="244"/>
      <c r="CP35" s="245"/>
      <c r="CQ35" s="51"/>
      <c r="CR35" s="51"/>
      <c r="CS35" s="51"/>
    </row>
    <row r="36" spans="1:97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8"/>
      <c r="CQ36" s="51"/>
      <c r="CR36" s="51"/>
      <c r="CS36" s="51"/>
    </row>
    <row r="37" spans="1:97" ht="15.75" x14ac:dyDescent="0.25">
      <c r="A37" s="60"/>
      <c r="B37" s="237" t="s">
        <v>66</v>
      </c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7"/>
      <c r="AB37" s="237"/>
      <c r="AC37" s="237"/>
      <c r="AD37" s="237"/>
      <c r="AE37" s="237"/>
      <c r="AF37" s="237"/>
      <c r="AG37" s="237"/>
      <c r="AH37" s="237"/>
      <c r="AI37" s="237"/>
      <c r="AJ37" s="237"/>
      <c r="AK37" s="237"/>
      <c r="AL37" s="237"/>
      <c r="AM37" s="237"/>
      <c r="AN37" s="237"/>
      <c r="AO37" s="237"/>
      <c r="AP37" s="237"/>
      <c r="AQ37" s="237"/>
      <c r="AR37" s="237"/>
      <c r="AS37" s="237"/>
      <c r="AT37" s="237"/>
      <c r="AU37" s="237"/>
      <c r="AV37" s="237"/>
      <c r="AW37" s="237"/>
      <c r="AX37" s="237"/>
      <c r="AY37" s="237"/>
      <c r="AZ37" s="237"/>
      <c r="BA37" s="237"/>
      <c r="BB37" s="237"/>
      <c r="BC37" s="237"/>
      <c r="BD37" s="237"/>
      <c r="BE37" s="237"/>
      <c r="BF37" s="237"/>
      <c r="BG37" s="237"/>
      <c r="BH37" s="237"/>
      <c r="BI37" s="237"/>
      <c r="BJ37" s="237"/>
      <c r="BK37" s="237"/>
      <c r="BL37" s="237"/>
      <c r="BM37" s="237"/>
      <c r="BN37" s="237"/>
      <c r="BO37" s="237"/>
      <c r="BP37" s="237"/>
      <c r="BQ37" s="237"/>
      <c r="BR37" s="237"/>
      <c r="BS37" s="237"/>
      <c r="BT37" s="237"/>
      <c r="BU37" s="237"/>
      <c r="BV37" s="237"/>
      <c r="BW37" s="237"/>
      <c r="BX37" s="237"/>
      <c r="BY37" s="237"/>
      <c r="BZ37" s="237"/>
      <c r="CA37" s="237"/>
      <c r="CB37" s="237"/>
      <c r="CC37" s="237"/>
      <c r="CD37" s="237"/>
      <c r="CE37" s="237"/>
      <c r="CF37" s="237"/>
      <c r="CG37" s="237"/>
      <c r="CH37" s="237"/>
      <c r="CI37" s="237"/>
      <c r="CJ37" s="237"/>
      <c r="CK37" s="237"/>
      <c r="CL37" s="237"/>
      <c r="CM37" s="237"/>
      <c r="CN37" s="237"/>
      <c r="CO37" s="237"/>
      <c r="CP37" s="237"/>
      <c r="CQ37" s="51"/>
      <c r="CR37" s="51"/>
      <c r="CS37" s="51"/>
    </row>
    <row r="38" spans="1:97" x14ac:dyDescent="0.2">
      <c r="A38" s="59"/>
      <c r="B38" s="238" t="s">
        <v>17</v>
      </c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  <c r="AH38" s="238"/>
      <c r="AI38" s="238"/>
      <c r="AJ38" s="238"/>
      <c r="AK38" s="238"/>
      <c r="AL38" s="238"/>
      <c r="AM38" s="238"/>
      <c r="AN38" s="238"/>
      <c r="AO38" s="238"/>
      <c r="AP38" s="238"/>
      <c r="AQ38" s="238"/>
      <c r="AR38" s="238"/>
      <c r="AS38" s="238"/>
      <c r="AT38" s="238"/>
      <c r="AU38" s="238"/>
      <c r="AV38" s="238"/>
      <c r="AW38" s="238"/>
      <c r="AX38" s="238"/>
      <c r="AY38" s="238"/>
      <c r="AZ38" s="238"/>
      <c r="BA38" s="238"/>
      <c r="BB38" s="238"/>
      <c r="BC38" s="238"/>
      <c r="BD38" s="238"/>
      <c r="BE38" s="238"/>
      <c r="BF38" s="238"/>
      <c r="BG38" s="238"/>
      <c r="BH38" s="238"/>
      <c r="BI38" s="238"/>
      <c r="BJ38" s="238"/>
      <c r="BK38" s="238"/>
      <c r="BL38" s="238"/>
      <c r="BM38" s="238"/>
      <c r="BN38" s="238"/>
      <c r="BO38" s="238"/>
      <c r="BP38" s="238"/>
      <c r="BQ38" s="238"/>
      <c r="BR38" s="238"/>
      <c r="BS38" s="238"/>
      <c r="BT38" s="238"/>
      <c r="BU38" s="238"/>
      <c r="BV38" s="238"/>
      <c r="BW38" s="238"/>
      <c r="BX38" s="238"/>
      <c r="BY38" s="238"/>
      <c r="BZ38" s="238"/>
      <c r="CA38" s="238"/>
      <c r="CB38" s="238"/>
      <c r="CC38" s="238"/>
      <c r="CD38" s="238"/>
      <c r="CE38" s="238"/>
      <c r="CF38" s="238"/>
      <c r="CG38" s="238"/>
      <c r="CH38" s="238"/>
      <c r="CI38" s="238"/>
      <c r="CJ38" s="238"/>
      <c r="CK38" s="238"/>
      <c r="CL38" s="238"/>
      <c r="CM38" s="238"/>
      <c r="CN38" s="238"/>
      <c r="CO38" s="238"/>
      <c r="CP38" s="238"/>
      <c r="CQ38" s="51"/>
      <c r="CR38" s="51"/>
      <c r="CS38" s="51"/>
    </row>
    <row r="39" spans="1:97" ht="12.75" customHeight="1" x14ac:dyDescent="0.2">
      <c r="A39" s="219" t="s">
        <v>62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1"/>
      <c r="R39" s="219" t="s">
        <v>33</v>
      </c>
      <c r="S39" s="220"/>
      <c r="T39" s="220"/>
      <c r="U39" s="220"/>
      <c r="V39" s="221"/>
      <c r="W39" s="229" t="s">
        <v>67</v>
      </c>
      <c r="X39" s="230"/>
      <c r="Y39" s="230"/>
      <c r="Z39" s="230"/>
      <c r="AA39" s="230"/>
      <c r="AB39" s="230"/>
      <c r="AC39" s="230"/>
      <c r="AD39" s="230"/>
      <c r="AE39" s="230"/>
      <c r="AF39" s="230"/>
      <c r="AG39" s="230"/>
      <c r="AH39" s="230"/>
      <c r="AI39" s="230"/>
      <c r="AJ39" s="230"/>
      <c r="AK39" s="230"/>
      <c r="AL39" s="230"/>
      <c r="AM39" s="230"/>
      <c r="AN39" s="231"/>
      <c r="AO39" s="229" t="s">
        <v>134</v>
      </c>
      <c r="AP39" s="230"/>
      <c r="AQ39" s="230"/>
      <c r="AR39" s="230"/>
      <c r="AS39" s="230"/>
      <c r="AT39" s="230"/>
      <c r="AU39" s="230"/>
      <c r="AV39" s="230"/>
      <c r="AW39" s="230"/>
      <c r="AX39" s="230"/>
      <c r="AY39" s="230"/>
      <c r="AZ39" s="230"/>
      <c r="BA39" s="230"/>
      <c r="BB39" s="230"/>
      <c r="BC39" s="230"/>
      <c r="BD39" s="230"/>
      <c r="BE39" s="230"/>
      <c r="BF39" s="230"/>
      <c r="BG39" s="231"/>
      <c r="BH39" s="219" t="s">
        <v>201</v>
      </c>
      <c r="BI39" s="220"/>
      <c r="BJ39" s="220"/>
      <c r="BK39" s="220"/>
      <c r="BL39" s="220"/>
      <c r="BM39" s="220"/>
      <c r="BN39" s="220"/>
      <c r="BO39" s="220"/>
      <c r="BP39" s="220"/>
      <c r="BQ39" s="220"/>
      <c r="BR39" s="220"/>
      <c r="BS39" s="220"/>
      <c r="BT39" s="220"/>
      <c r="BU39" s="228" t="s">
        <v>89</v>
      </c>
      <c r="BV39" s="228"/>
      <c r="BW39" s="228"/>
      <c r="BX39" s="228"/>
      <c r="BY39" s="228"/>
      <c r="BZ39" s="228"/>
      <c r="CA39" s="228"/>
      <c r="CB39" s="228"/>
      <c r="CC39" s="228"/>
      <c r="CD39" s="228"/>
      <c r="CE39" s="228"/>
      <c r="CF39" s="228"/>
      <c r="CG39" s="228"/>
      <c r="CH39" s="228"/>
      <c r="CI39" s="228"/>
      <c r="CJ39" s="228"/>
      <c r="CK39" s="228"/>
      <c r="CL39" s="228"/>
      <c r="CM39" s="228"/>
      <c r="CN39" s="228"/>
      <c r="CO39" s="228"/>
      <c r="CP39" s="228"/>
      <c r="CQ39" s="51"/>
      <c r="CR39" s="51"/>
      <c r="CS39" s="51"/>
    </row>
    <row r="40" spans="1:97" ht="12.75" customHeight="1" x14ac:dyDescent="0.2">
      <c r="A40" s="225"/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7"/>
      <c r="R40" s="225"/>
      <c r="S40" s="226"/>
      <c r="T40" s="226"/>
      <c r="U40" s="226"/>
      <c r="V40" s="227"/>
      <c r="W40" s="229" t="s">
        <v>132</v>
      </c>
      <c r="X40" s="230"/>
      <c r="Y40" s="230"/>
      <c r="Z40" s="230"/>
      <c r="AA40" s="230"/>
      <c r="AB40" s="230"/>
      <c r="AC40" s="230"/>
      <c r="AD40" s="230"/>
      <c r="AE40" s="231"/>
      <c r="AF40" s="229" t="s">
        <v>133</v>
      </c>
      <c r="AG40" s="230"/>
      <c r="AH40" s="230"/>
      <c r="AI40" s="230"/>
      <c r="AJ40" s="230"/>
      <c r="AK40" s="230"/>
      <c r="AL40" s="230"/>
      <c r="AM40" s="230"/>
      <c r="AN40" s="231"/>
      <c r="AO40" s="229" t="s">
        <v>135</v>
      </c>
      <c r="AP40" s="230"/>
      <c r="AQ40" s="230"/>
      <c r="AR40" s="230"/>
      <c r="AS40" s="230"/>
      <c r="AT40" s="230"/>
      <c r="AU40" s="230"/>
      <c r="AV40" s="230"/>
      <c r="AW40" s="231"/>
      <c r="AX40" s="229" t="s">
        <v>136</v>
      </c>
      <c r="AY40" s="230"/>
      <c r="AZ40" s="230"/>
      <c r="BA40" s="230"/>
      <c r="BB40" s="230"/>
      <c r="BC40" s="230"/>
      <c r="BD40" s="230"/>
      <c r="BE40" s="230"/>
      <c r="BF40" s="230"/>
      <c r="BG40" s="231"/>
      <c r="BH40" s="225"/>
      <c r="BI40" s="226"/>
      <c r="BJ40" s="226"/>
      <c r="BK40" s="226"/>
      <c r="BL40" s="226"/>
      <c r="BM40" s="226"/>
      <c r="BN40" s="226"/>
      <c r="BO40" s="226"/>
      <c r="BP40" s="226"/>
      <c r="BQ40" s="226"/>
      <c r="BR40" s="226"/>
      <c r="BS40" s="226"/>
      <c r="BT40" s="226"/>
      <c r="BU40" s="229" t="s">
        <v>137</v>
      </c>
      <c r="BV40" s="230"/>
      <c r="BW40" s="230"/>
      <c r="BX40" s="230"/>
      <c r="BY40" s="230"/>
      <c r="BZ40" s="230"/>
      <c r="CA40" s="230"/>
      <c r="CB40" s="230"/>
      <c r="CC40" s="230"/>
      <c r="CD40" s="230"/>
      <c r="CE40" s="231"/>
      <c r="CF40" s="229" t="s">
        <v>202</v>
      </c>
      <c r="CG40" s="230"/>
      <c r="CH40" s="230"/>
      <c r="CI40" s="230"/>
      <c r="CJ40" s="230"/>
      <c r="CK40" s="230"/>
      <c r="CL40" s="230"/>
      <c r="CM40" s="230"/>
      <c r="CN40" s="230"/>
      <c r="CO40" s="230"/>
      <c r="CP40" s="231"/>
      <c r="CQ40" s="51"/>
      <c r="CR40" s="51"/>
      <c r="CS40" s="51"/>
    </row>
    <row r="41" spans="1:97" x14ac:dyDescent="0.2">
      <c r="A41" s="246">
        <v>1</v>
      </c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8"/>
      <c r="R41" s="246">
        <v>2</v>
      </c>
      <c r="S41" s="247"/>
      <c r="T41" s="247"/>
      <c r="U41" s="247"/>
      <c r="V41" s="248"/>
      <c r="W41" s="246">
        <v>3</v>
      </c>
      <c r="X41" s="247"/>
      <c r="Y41" s="247"/>
      <c r="Z41" s="247"/>
      <c r="AA41" s="247"/>
      <c r="AB41" s="247"/>
      <c r="AC41" s="247"/>
      <c r="AD41" s="247"/>
      <c r="AE41" s="248"/>
      <c r="AF41" s="246">
        <v>4</v>
      </c>
      <c r="AG41" s="247"/>
      <c r="AH41" s="247"/>
      <c r="AI41" s="247"/>
      <c r="AJ41" s="247"/>
      <c r="AK41" s="247"/>
      <c r="AL41" s="247"/>
      <c r="AM41" s="247"/>
      <c r="AN41" s="248"/>
      <c r="AO41" s="246">
        <v>5</v>
      </c>
      <c r="AP41" s="247"/>
      <c r="AQ41" s="247"/>
      <c r="AR41" s="247"/>
      <c r="AS41" s="247"/>
      <c r="AT41" s="247"/>
      <c r="AU41" s="247"/>
      <c r="AV41" s="247"/>
      <c r="AW41" s="248"/>
      <c r="AX41" s="246">
        <v>6</v>
      </c>
      <c r="AY41" s="247"/>
      <c r="AZ41" s="247"/>
      <c r="BA41" s="247"/>
      <c r="BB41" s="247"/>
      <c r="BC41" s="247"/>
      <c r="BD41" s="247"/>
      <c r="BE41" s="247"/>
      <c r="BF41" s="247"/>
      <c r="BG41" s="248"/>
      <c r="BH41" s="246">
        <v>7</v>
      </c>
      <c r="BI41" s="247"/>
      <c r="BJ41" s="247"/>
      <c r="BK41" s="247"/>
      <c r="BL41" s="247"/>
      <c r="BM41" s="247"/>
      <c r="BN41" s="247"/>
      <c r="BO41" s="247"/>
      <c r="BP41" s="247"/>
      <c r="BQ41" s="247"/>
      <c r="BR41" s="247"/>
      <c r="BS41" s="247"/>
      <c r="BT41" s="248"/>
      <c r="BU41" s="246">
        <v>8</v>
      </c>
      <c r="BV41" s="247"/>
      <c r="BW41" s="247"/>
      <c r="BX41" s="247"/>
      <c r="BY41" s="247"/>
      <c r="BZ41" s="247"/>
      <c r="CA41" s="247"/>
      <c r="CB41" s="247"/>
      <c r="CC41" s="247"/>
      <c r="CD41" s="247"/>
      <c r="CE41" s="248"/>
      <c r="CF41" s="246">
        <v>9</v>
      </c>
      <c r="CG41" s="247"/>
      <c r="CH41" s="247"/>
      <c r="CI41" s="247"/>
      <c r="CJ41" s="247"/>
      <c r="CK41" s="247"/>
      <c r="CL41" s="247"/>
      <c r="CM41" s="247"/>
      <c r="CN41" s="247"/>
      <c r="CO41" s="247"/>
      <c r="CP41" s="248"/>
      <c r="CQ41" s="51"/>
      <c r="CR41" s="51"/>
      <c r="CS41" s="51"/>
    </row>
    <row r="42" spans="1:97" ht="12.75" customHeight="1" x14ac:dyDescent="0.2">
      <c r="A42" s="239" t="s">
        <v>199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39"/>
      <c r="R42" s="240" t="s">
        <v>21</v>
      </c>
      <c r="S42" s="241"/>
      <c r="T42" s="241"/>
      <c r="U42" s="241"/>
      <c r="V42" s="242"/>
      <c r="W42" s="243">
        <v>0</v>
      </c>
      <c r="X42" s="244"/>
      <c r="Y42" s="244"/>
      <c r="Z42" s="244"/>
      <c r="AA42" s="244"/>
      <c r="AB42" s="244"/>
      <c r="AC42" s="244"/>
      <c r="AD42" s="244"/>
      <c r="AE42" s="245"/>
      <c r="AF42" s="243">
        <v>0</v>
      </c>
      <c r="AG42" s="244"/>
      <c r="AH42" s="244"/>
      <c r="AI42" s="244"/>
      <c r="AJ42" s="244"/>
      <c r="AK42" s="244"/>
      <c r="AL42" s="244"/>
      <c r="AM42" s="244"/>
      <c r="AN42" s="245"/>
      <c r="AO42" s="243">
        <v>0</v>
      </c>
      <c r="AP42" s="244"/>
      <c r="AQ42" s="244"/>
      <c r="AR42" s="244"/>
      <c r="AS42" s="244"/>
      <c r="AT42" s="244"/>
      <c r="AU42" s="244"/>
      <c r="AV42" s="244"/>
      <c r="AW42" s="245"/>
      <c r="AX42" s="243">
        <v>0</v>
      </c>
      <c r="AY42" s="244"/>
      <c r="AZ42" s="244"/>
      <c r="BA42" s="244"/>
      <c r="BB42" s="244"/>
      <c r="BC42" s="244"/>
      <c r="BD42" s="244"/>
      <c r="BE42" s="244"/>
      <c r="BF42" s="244"/>
      <c r="BG42" s="245"/>
      <c r="BH42" s="243" t="s">
        <v>68</v>
      </c>
      <c r="BI42" s="244"/>
      <c r="BJ42" s="244"/>
      <c r="BK42" s="244"/>
      <c r="BL42" s="244"/>
      <c r="BM42" s="244"/>
      <c r="BN42" s="244"/>
      <c r="BO42" s="244"/>
      <c r="BP42" s="244"/>
      <c r="BQ42" s="244"/>
      <c r="BR42" s="244"/>
      <c r="BS42" s="244"/>
      <c r="BT42" s="245"/>
      <c r="BU42" s="243" t="s">
        <v>68</v>
      </c>
      <c r="BV42" s="244"/>
      <c r="BW42" s="244"/>
      <c r="BX42" s="244"/>
      <c r="BY42" s="244"/>
      <c r="BZ42" s="244"/>
      <c r="CA42" s="244"/>
      <c r="CB42" s="244"/>
      <c r="CC42" s="244"/>
      <c r="CD42" s="244"/>
      <c r="CE42" s="245"/>
      <c r="CF42" s="243" t="s">
        <v>68</v>
      </c>
      <c r="CG42" s="244"/>
      <c r="CH42" s="244"/>
      <c r="CI42" s="244"/>
      <c r="CJ42" s="244"/>
      <c r="CK42" s="244"/>
      <c r="CL42" s="244"/>
      <c r="CM42" s="244"/>
      <c r="CN42" s="244"/>
      <c r="CO42" s="244"/>
      <c r="CP42" s="245"/>
      <c r="CQ42" s="51"/>
      <c r="CR42" s="51"/>
      <c r="CS42" s="51"/>
    </row>
    <row r="43" spans="1:97" ht="12.75" customHeight="1" x14ac:dyDescent="0.2">
      <c r="A43" s="239" t="s">
        <v>200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40" t="s">
        <v>22</v>
      </c>
      <c r="S43" s="241"/>
      <c r="T43" s="241"/>
      <c r="U43" s="241"/>
      <c r="V43" s="242"/>
      <c r="W43" s="243">
        <v>0</v>
      </c>
      <c r="X43" s="244"/>
      <c r="Y43" s="244"/>
      <c r="Z43" s="244"/>
      <c r="AA43" s="244"/>
      <c r="AB43" s="244"/>
      <c r="AC43" s="244"/>
      <c r="AD43" s="244"/>
      <c r="AE43" s="245"/>
      <c r="AF43" s="243">
        <v>0</v>
      </c>
      <c r="AG43" s="244"/>
      <c r="AH43" s="244"/>
      <c r="AI43" s="244"/>
      <c r="AJ43" s="244"/>
      <c r="AK43" s="244"/>
      <c r="AL43" s="244"/>
      <c r="AM43" s="244"/>
      <c r="AN43" s="245"/>
      <c r="AO43" s="243">
        <v>0</v>
      </c>
      <c r="AP43" s="244"/>
      <c r="AQ43" s="244"/>
      <c r="AR43" s="244"/>
      <c r="AS43" s="244"/>
      <c r="AT43" s="244"/>
      <c r="AU43" s="244"/>
      <c r="AV43" s="244"/>
      <c r="AW43" s="245"/>
      <c r="AX43" s="243">
        <v>0</v>
      </c>
      <c r="AY43" s="244"/>
      <c r="AZ43" s="244"/>
      <c r="BA43" s="244"/>
      <c r="BB43" s="244"/>
      <c r="BC43" s="244"/>
      <c r="BD43" s="244"/>
      <c r="BE43" s="244"/>
      <c r="BF43" s="244"/>
      <c r="BG43" s="245"/>
      <c r="BH43" s="243">
        <v>0</v>
      </c>
      <c r="BI43" s="244"/>
      <c r="BJ43" s="244"/>
      <c r="BK43" s="244"/>
      <c r="BL43" s="244"/>
      <c r="BM43" s="244"/>
      <c r="BN43" s="244"/>
      <c r="BO43" s="244"/>
      <c r="BP43" s="244"/>
      <c r="BQ43" s="244"/>
      <c r="BR43" s="244"/>
      <c r="BS43" s="244"/>
      <c r="BT43" s="245"/>
      <c r="BU43" s="243">
        <v>0</v>
      </c>
      <c r="BV43" s="244"/>
      <c r="BW43" s="244"/>
      <c r="BX43" s="244"/>
      <c r="BY43" s="244"/>
      <c r="BZ43" s="244"/>
      <c r="CA43" s="244"/>
      <c r="CB43" s="244"/>
      <c r="CC43" s="244"/>
      <c r="CD43" s="244"/>
      <c r="CE43" s="245"/>
      <c r="CF43" s="243">
        <v>0</v>
      </c>
      <c r="CG43" s="244"/>
      <c r="CH43" s="244"/>
      <c r="CI43" s="244"/>
      <c r="CJ43" s="244"/>
      <c r="CK43" s="244"/>
      <c r="CL43" s="244"/>
      <c r="CM43" s="244"/>
      <c r="CN43" s="244"/>
      <c r="CO43" s="244"/>
      <c r="CP43" s="245"/>
      <c r="CQ43" s="51"/>
      <c r="CR43" s="51"/>
      <c r="CS43" s="51"/>
    </row>
    <row r="44" spans="1:97" x14ac:dyDescent="0.2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8"/>
      <c r="CQ44" s="51"/>
      <c r="CR44" s="51"/>
      <c r="CS44" s="51"/>
    </row>
    <row r="45" spans="1:97" x14ac:dyDescent="0.2">
      <c r="A45" s="56"/>
      <c r="B45" s="56"/>
      <c r="C45" s="56" t="s">
        <v>203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249" t="s">
        <v>230</v>
      </c>
      <c r="AE45" s="249"/>
      <c r="AF45" s="249"/>
      <c r="AG45" s="249"/>
      <c r="AH45" s="249"/>
      <c r="AI45" s="249"/>
      <c r="AJ45" s="249"/>
      <c r="AK45" s="249"/>
      <c r="AL45" s="249"/>
      <c r="AM45" s="249"/>
      <c r="AN45" s="249"/>
      <c r="AO45" s="249"/>
      <c r="AP45" s="249"/>
      <c r="AQ45" s="249"/>
      <c r="AR45" s="249"/>
      <c r="AS45" s="58"/>
      <c r="AT45" s="58"/>
      <c r="AU45" s="58"/>
      <c r="AV45" s="58"/>
      <c r="AW45" s="58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8"/>
      <c r="CQ45" s="51"/>
      <c r="CR45" s="51"/>
      <c r="CS45" s="51"/>
    </row>
    <row r="46" spans="1:97" x14ac:dyDescent="0.2">
      <c r="A46" s="56"/>
      <c r="B46" s="56"/>
      <c r="C46" s="56" t="s">
        <v>204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8"/>
      <c r="AT46" s="58"/>
      <c r="AU46" s="249" t="s">
        <v>230</v>
      </c>
      <c r="AV46" s="249"/>
      <c r="AW46" s="249"/>
      <c r="AX46" s="249"/>
      <c r="AY46" s="249"/>
      <c r="AZ46" s="249"/>
      <c r="BA46" s="249"/>
      <c r="BB46" s="249"/>
      <c r="BC46" s="249"/>
      <c r="BD46" s="249"/>
      <c r="BE46" s="249"/>
      <c r="BF46" s="249"/>
      <c r="BG46" s="249"/>
      <c r="BH46" s="249"/>
      <c r="BI46" s="249"/>
      <c r="BJ46" s="58"/>
      <c r="BK46" s="58"/>
      <c r="BL46" s="58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51"/>
      <c r="CR46" s="51"/>
      <c r="CS46" s="51"/>
    </row>
    <row r="47" spans="1:97" x14ac:dyDescent="0.2">
      <c r="A47" s="56"/>
      <c r="B47" s="56"/>
      <c r="C47" s="56" t="s">
        <v>205</v>
      </c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249" t="s">
        <v>230</v>
      </c>
      <c r="BE47" s="249"/>
      <c r="BF47" s="249"/>
      <c r="BG47" s="249"/>
      <c r="BH47" s="249"/>
      <c r="BI47" s="249"/>
      <c r="BJ47" s="249"/>
      <c r="BK47" s="249"/>
      <c r="BL47" s="249"/>
      <c r="BM47" s="249"/>
      <c r="BN47" s="249"/>
      <c r="BO47" s="249"/>
      <c r="BP47" s="249"/>
      <c r="BQ47" s="249"/>
      <c r="BR47" s="249"/>
      <c r="BS47" s="61"/>
      <c r="BT47" s="61"/>
      <c r="BU47" s="61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8"/>
      <c r="CQ47" s="51"/>
      <c r="CR47" s="51"/>
      <c r="CS47" s="51"/>
    </row>
    <row r="48" spans="1:97" x14ac:dyDescent="0.2">
      <c r="A48" s="56"/>
      <c r="B48" s="56"/>
      <c r="C48" s="56" t="s">
        <v>206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62"/>
      <c r="BJ48" s="61"/>
      <c r="BK48" s="61"/>
      <c r="BL48" s="249" t="s">
        <v>230</v>
      </c>
      <c r="BM48" s="249"/>
      <c r="BN48" s="249"/>
      <c r="BO48" s="249"/>
      <c r="BP48" s="249"/>
      <c r="BQ48" s="249"/>
      <c r="BR48" s="249"/>
      <c r="BS48" s="249"/>
      <c r="BT48" s="249"/>
      <c r="BU48" s="249"/>
      <c r="BV48" s="249"/>
      <c r="BW48" s="249"/>
      <c r="BX48" s="249"/>
      <c r="BY48" s="249"/>
      <c r="BZ48" s="249"/>
      <c r="CA48" s="61"/>
      <c r="CB48" s="61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8"/>
      <c r="CQ48" s="51"/>
      <c r="CR48" s="51"/>
      <c r="CS48" s="51"/>
    </row>
    <row r="49" spans="1:97" x14ac:dyDescent="0.2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1"/>
      <c r="CR49" s="51"/>
      <c r="CS49" s="51"/>
    </row>
    <row r="50" spans="1:97" ht="15.75" x14ac:dyDescent="0.25">
      <c r="A50" s="237" t="s">
        <v>69</v>
      </c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  <c r="AK50" s="237"/>
      <c r="AL50" s="237"/>
      <c r="AM50" s="237"/>
      <c r="AN50" s="237"/>
      <c r="AO50" s="237"/>
      <c r="AP50" s="237"/>
      <c r="AQ50" s="237"/>
      <c r="AR50" s="237"/>
      <c r="AS50" s="237"/>
      <c r="AT50" s="237"/>
      <c r="AU50" s="237"/>
      <c r="AV50" s="237"/>
      <c r="AW50" s="237"/>
      <c r="AX50" s="237"/>
      <c r="AY50" s="237"/>
      <c r="AZ50" s="237"/>
      <c r="BA50" s="237"/>
      <c r="BB50" s="237"/>
      <c r="BC50" s="237"/>
      <c r="BD50" s="237"/>
      <c r="BE50" s="237"/>
      <c r="BF50" s="237"/>
      <c r="BG50" s="237"/>
      <c r="BH50" s="237"/>
      <c r="BI50" s="237"/>
      <c r="BJ50" s="237"/>
      <c r="BK50" s="237"/>
      <c r="BL50" s="237"/>
      <c r="BM50" s="237"/>
      <c r="BN50" s="237"/>
      <c r="BO50" s="237"/>
      <c r="BP50" s="237"/>
      <c r="BQ50" s="237"/>
      <c r="BR50" s="237"/>
      <c r="BS50" s="237"/>
      <c r="BT50" s="237"/>
      <c r="BU50" s="237"/>
      <c r="BV50" s="237"/>
      <c r="BW50" s="237"/>
      <c r="BX50" s="237"/>
      <c r="BY50" s="237"/>
      <c r="BZ50" s="237"/>
      <c r="CA50" s="237"/>
      <c r="CB50" s="237"/>
      <c r="CC50" s="237"/>
      <c r="CD50" s="237"/>
      <c r="CE50" s="237"/>
      <c r="CF50" s="237"/>
      <c r="CG50" s="237"/>
      <c r="CH50" s="237"/>
      <c r="CI50" s="237"/>
      <c r="CJ50" s="237"/>
      <c r="CK50" s="237"/>
      <c r="CL50" s="237"/>
      <c r="CM50" s="237"/>
      <c r="CN50" s="237"/>
      <c r="CO50" s="237"/>
      <c r="CP50" s="237"/>
      <c r="CQ50" s="51"/>
      <c r="CR50" s="51"/>
      <c r="CS50" s="51"/>
    </row>
    <row r="51" spans="1:97" x14ac:dyDescent="0.2">
      <c r="A51" s="238" t="s">
        <v>100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8"/>
      <c r="AB51" s="238"/>
      <c r="AC51" s="238"/>
      <c r="AD51" s="238"/>
      <c r="AE51" s="238"/>
      <c r="AF51" s="238"/>
      <c r="AG51" s="238"/>
      <c r="AH51" s="238"/>
      <c r="AI51" s="238"/>
      <c r="AJ51" s="238"/>
      <c r="AK51" s="238"/>
      <c r="AL51" s="238"/>
      <c r="AM51" s="238"/>
      <c r="AN51" s="238"/>
      <c r="AO51" s="238"/>
      <c r="AP51" s="238"/>
      <c r="AQ51" s="238"/>
      <c r="AR51" s="238"/>
      <c r="AS51" s="238"/>
      <c r="AT51" s="238"/>
      <c r="AU51" s="238"/>
      <c r="AV51" s="238"/>
      <c r="AW51" s="238"/>
      <c r="AX51" s="238"/>
      <c r="AY51" s="238"/>
      <c r="AZ51" s="238"/>
      <c r="BA51" s="238"/>
      <c r="BB51" s="238"/>
      <c r="BC51" s="238"/>
      <c r="BD51" s="238"/>
      <c r="BE51" s="238"/>
      <c r="BF51" s="238"/>
      <c r="BG51" s="238"/>
      <c r="BH51" s="238"/>
      <c r="BI51" s="238"/>
      <c r="BJ51" s="238"/>
      <c r="BK51" s="238"/>
      <c r="BL51" s="238"/>
      <c r="BM51" s="238"/>
      <c r="BN51" s="238"/>
      <c r="BO51" s="238"/>
      <c r="BP51" s="238"/>
      <c r="BQ51" s="238"/>
      <c r="BR51" s="238"/>
      <c r="BS51" s="238"/>
      <c r="BT51" s="238"/>
      <c r="BU51" s="238"/>
      <c r="BV51" s="238"/>
      <c r="BW51" s="238"/>
      <c r="BX51" s="238"/>
      <c r="BY51" s="238"/>
      <c r="BZ51" s="238"/>
      <c r="CA51" s="238"/>
      <c r="CB51" s="238"/>
      <c r="CC51" s="238"/>
      <c r="CD51" s="238"/>
      <c r="CE51" s="238"/>
      <c r="CF51" s="238"/>
      <c r="CG51" s="238"/>
      <c r="CH51" s="238"/>
      <c r="CI51" s="238"/>
      <c r="CJ51" s="238"/>
      <c r="CK51" s="238"/>
      <c r="CL51" s="238"/>
      <c r="CM51" s="238"/>
      <c r="CN51" s="238"/>
      <c r="CO51" s="238"/>
      <c r="CP51" s="238"/>
      <c r="CQ51" s="51"/>
      <c r="CR51" s="51"/>
      <c r="CS51" s="51"/>
    </row>
    <row r="52" spans="1:97" ht="46.5" customHeight="1" x14ac:dyDescent="0.2">
      <c r="A52" s="219" t="s">
        <v>33</v>
      </c>
      <c r="B52" s="220"/>
      <c r="C52" s="220"/>
      <c r="D52" s="220"/>
      <c r="E52" s="221"/>
      <c r="F52" s="229" t="s">
        <v>142</v>
      </c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230"/>
      <c r="AG52" s="230"/>
      <c r="AH52" s="230"/>
      <c r="AI52" s="230"/>
      <c r="AJ52" s="230"/>
      <c r="AK52" s="230"/>
      <c r="AL52" s="230"/>
      <c r="AM52" s="230"/>
      <c r="AN52" s="229" t="s">
        <v>224</v>
      </c>
      <c r="AO52" s="230"/>
      <c r="AP52" s="230"/>
      <c r="AQ52" s="230"/>
      <c r="AR52" s="230"/>
      <c r="AS52" s="230"/>
      <c r="AT52" s="230"/>
      <c r="AU52" s="230"/>
      <c r="AV52" s="230"/>
      <c r="AW52" s="230"/>
      <c r="AX52" s="230"/>
      <c r="AY52" s="230"/>
      <c r="AZ52" s="230"/>
      <c r="BA52" s="230"/>
      <c r="BB52" s="230"/>
      <c r="BC52" s="230"/>
      <c r="BD52" s="230"/>
      <c r="BE52" s="230"/>
      <c r="BF52" s="230"/>
      <c r="BG52" s="230"/>
      <c r="BH52" s="230"/>
      <c r="BI52" s="230"/>
      <c r="BJ52" s="230"/>
      <c r="BK52" s="228" t="s">
        <v>143</v>
      </c>
      <c r="BL52" s="228"/>
      <c r="BM52" s="228"/>
      <c r="BN52" s="228"/>
      <c r="BO52" s="228"/>
      <c r="BP52" s="228"/>
      <c r="BQ52" s="228"/>
      <c r="BR52" s="228"/>
      <c r="BS52" s="228"/>
      <c r="BT52" s="228"/>
      <c r="BU52" s="228"/>
      <c r="BV52" s="228"/>
      <c r="BW52" s="228"/>
      <c r="BX52" s="228"/>
      <c r="BY52" s="228"/>
      <c r="BZ52" s="228"/>
      <c r="CA52" s="228"/>
      <c r="CB52" s="228"/>
      <c r="CC52" s="228"/>
      <c r="CD52" s="228"/>
      <c r="CE52" s="219" t="s">
        <v>225</v>
      </c>
      <c r="CF52" s="220"/>
      <c r="CG52" s="220"/>
      <c r="CH52" s="220"/>
      <c r="CI52" s="220"/>
      <c r="CJ52" s="221"/>
      <c r="CK52" s="219" t="s">
        <v>226</v>
      </c>
      <c r="CL52" s="220"/>
      <c r="CM52" s="220"/>
      <c r="CN52" s="220"/>
      <c r="CO52" s="220"/>
      <c r="CP52" s="221"/>
      <c r="CQ52" s="51"/>
      <c r="CR52" s="51"/>
      <c r="CS52" s="51"/>
    </row>
    <row r="53" spans="1:97" ht="12.75" customHeight="1" x14ac:dyDescent="0.2">
      <c r="A53" s="222"/>
      <c r="B53" s="223"/>
      <c r="C53" s="223"/>
      <c r="D53" s="223"/>
      <c r="E53" s="224"/>
      <c r="F53" s="219" t="s">
        <v>49</v>
      </c>
      <c r="G53" s="220"/>
      <c r="H53" s="220"/>
      <c r="I53" s="221"/>
      <c r="J53" s="219" t="s">
        <v>171</v>
      </c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1"/>
      <c r="AG53" s="219" t="s">
        <v>170</v>
      </c>
      <c r="AH53" s="220"/>
      <c r="AI53" s="220"/>
      <c r="AJ53" s="220"/>
      <c r="AK53" s="220"/>
      <c r="AL53" s="220"/>
      <c r="AM53" s="220"/>
      <c r="AN53" s="219" t="s">
        <v>49</v>
      </c>
      <c r="AO53" s="220"/>
      <c r="AP53" s="220"/>
      <c r="AQ53" s="221"/>
      <c r="AR53" s="250" t="s">
        <v>112</v>
      </c>
      <c r="AS53" s="250"/>
      <c r="AT53" s="250"/>
      <c r="AU53" s="250"/>
      <c r="AV53" s="250"/>
      <c r="AW53" s="250"/>
      <c r="AX53" s="250"/>
      <c r="AY53" s="250"/>
      <c r="AZ53" s="250"/>
      <c r="BA53" s="250"/>
      <c r="BB53" s="250"/>
      <c r="BC53" s="250"/>
      <c r="BD53" s="250"/>
      <c r="BE53" s="250"/>
      <c r="BF53" s="250"/>
      <c r="BG53" s="250"/>
      <c r="BH53" s="250"/>
      <c r="BI53" s="250"/>
      <c r="BJ53" s="250"/>
      <c r="BK53" s="219" t="s">
        <v>49</v>
      </c>
      <c r="BL53" s="220"/>
      <c r="BM53" s="220"/>
      <c r="BN53" s="221"/>
      <c r="BO53" s="229" t="s">
        <v>173</v>
      </c>
      <c r="BP53" s="230"/>
      <c r="BQ53" s="230"/>
      <c r="BR53" s="230"/>
      <c r="BS53" s="230"/>
      <c r="BT53" s="230"/>
      <c r="BU53" s="230"/>
      <c r="BV53" s="230"/>
      <c r="BW53" s="230"/>
      <c r="BX53" s="230"/>
      <c r="BY53" s="230"/>
      <c r="BZ53" s="230"/>
      <c r="CA53" s="230"/>
      <c r="CB53" s="230"/>
      <c r="CC53" s="230"/>
      <c r="CD53" s="230"/>
      <c r="CE53" s="222"/>
      <c r="CF53" s="223"/>
      <c r="CG53" s="223"/>
      <c r="CH53" s="223"/>
      <c r="CI53" s="223"/>
      <c r="CJ53" s="224"/>
      <c r="CK53" s="222"/>
      <c r="CL53" s="223"/>
      <c r="CM53" s="223"/>
      <c r="CN53" s="223"/>
      <c r="CO53" s="223"/>
      <c r="CP53" s="224"/>
      <c r="CQ53" s="51"/>
      <c r="CR53" s="51"/>
      <c r="CS53" s="51"/>
    </row>
    <row r="54" spans="1:97" ht="12.75" customHeight="1" x14ac:dyDescent="0.2">
      <c r="A54" s="222"/>
      <c r="B54" s="223"/>
      <c r="C54" s="223"/>
      <c r="D54" s="223"/>
      <c r="E54" s="224"/>
      <c r="F54" s="222"/>
      <c r="G54" s="223"/>
      <c r="H54" s="223"/>
      <c r="I54" s="224"/>
      <c r="J54" s="225"/>
      <c r="K54" s="226"/>
      <c r="L54" s="226"/>
      <c r="M54" s="226"/>
      <c r="N54" s="226"/>
      <c r="O54" s="226"/>
      <c r="P54" s="226"/>
      <c r="Q54" s="226"/>
      <c r="R54" s="226"/>
      <c r="S54" s="226"/>
      <c r="T54" s="226"/>
      <c r="U54" s="226"/>
      <c r="V54" s="226"/>
      <c r="W54" s="226"/>
      <c r="X54" s="226"/>
      <c r="Y54" s="226"/>
      <c r="Z54" s="226"/>
      <c r="AA54" s="226"/>
      <c r="AB54" s="226"/>
      <c r="AC54" s="226"/>
      <c r="AD54" s="226"/>
      <c r="AE54" s="226"/>
      <c r="AF54" s="227"/>
      <c r="AG54" s="222"/>
      <c r="AH54" s="223"/>
      <c r="AI54" s="223"/>
      <c r="AJ54" s="223"/>
      <c r="AK54" s="223"/>
      <c r="AL54" s="223"/>
      <c r="AM54" s="223"/>
      <c r="AN54" s="222"/>
      <c r="AO54" s="223"/>
      <c r="AP54" s="223"/>
      <c r="AQ54" s="224"/>
      <c r="AR54" s="228" t="s">
        <v>174</v>
      </c>
      <c r="AS54" s="228"/>
      <c r="AT54" s="228"/>
      <c r="AU54" s="228"/>
      <c r="AV54" s="228"/>
      <c r="AW54" s="228"/>
      <c r="AX54" s="228"/>
      <c r="AY54" s="228"/>
      <c r="AZ54" s="228"/>
      <c r="BA54" s="228" t="s">
        <v>229</v>
      </c>
      <c r="BB54" s="228"/>
      <c r="BC54" s="228"/>
      <c r="BD54" s="228"/>
      <c r="BE54" s="228"/>
      <c r="BF54" s="228"/>
      <c r="BG54" s="228"/>
      <c r="BH54" s="228"/>
      <c r="BI54" s="228"/>
      <c r="BJ54" s="228"/>
      <c r="BK54" s="222"/>
      <c r="BL54" s="223"/>
      <c r="BM54" s="223"/>
      <c r="BN54" s="224"/>
      <c r="BO54" s="222" t="s">
        <v>144</v>
      </c>
      <c r="BP54" s="223"/>
      <c r="BQ54" s="223"/>
      <c r="BR54" s="223"/>
      <c r="BS54" s="223"/>
      <c r="BT54" s="223"/>
      <c r="BU54" s="223"/>
      <c r="BV54" s="223"/>
      <c r="BW54" s="223"/>
      <c r="BX54" s="224"/>
      <c r="BY54" s="222" t="s">
        <v>172</v>
      </c>
      <c r="BZ54" s="223"/>
      <c r="CA54" s="223"/>
      <c r="CB54" s="223"/>
      <c r="CC54" s="223"/>
      <c r="CD54" s="223"/>
      <c r="CE54" s="222"/>
      <c r="CF54" s="223"/>
      <c r="CG54" s="223"/>
      <c r="CH54" s="223"/>
      <c r="CI54" s="223"/>
      <c r="CJ54" s="224"/>
      <c r="CK54" s="222"/>
      <c r="CL54" s="223"/>
      <c r="CM54" s="223"/>
      <c r="CN54" s="223"/>
      <c r="CO54" s="223"/>
      <c r="CP54" s="224"/>
      <c r="CQ54" s="51"/>
      <c r="CR54" s="51"/>
      <c r="CS54" s="51"/>
    </row>
    <row r="55" spans="1:97" ht="12.75" customHeight="1" x14ac:dyDescent="0.2">
      <c r="A55" s="222"/>
      <c r="B55" s="223"/>
      <c r="C55" s="223"/>
      <c r="D55" s="223"/>
      <c r="E55" s="224"/>
      <c r="F55" s="222"/>
      <c r="G55" s="223"/>
      <c r="H55" s="223"/>
      <c r="I55" s="224"/>
      <c r="J55" s="219" t="s">
        <v>138</v>
      </c>
      <c r="K55" s="220"/>
      <c r="L55" s="220"/>
      <c r="M55" s="220"/>
      <c r="N55" s="220"/>
      <c r="O55" s="220"/>
      <c r="P55" s="229" t="s">
        <v>140</v>
      </c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  <c r="AE55" s="230"/>
      <c r="AF55" s="231"/>
      <c r="AG55" s="222"/>
      <c r="AH55" s="223"/>
      <c r="AI55" s="223"/>
      <c r="AJ55" s="223"/>
      <c r="AK55" s="223"/>
      <c r="AL55" s="223"/>
      <c r="AM55" s="223"/>
      <c r="AN55" s="222"/>
      <c r="AO55" s="223"/>
      <c r="AP55" s="223"/>
      <c r="AQ55" s="224"/>
      <c r="AR55" s="228"/>
      <c r="AS55" s="228"/>
      <c r="AT55" s="228"/>
      <c r="AU55" s="228"/>
      <c r="AV55" s="228"/>
      <c r="AW55" s="228"/>
      <c r="AX55" s="228"/>
      <c r="AY55" s="228"/>
      <c r="AZ55" s="228"/>
      <c r="BA55" s="228"/>
      <c r="BB55" s="228"/>
      <c r="BC55" s="228"/>
      <c r="BD55" s="228"/>
      <c r="BE55" s="228"/>
      <c r="BF55" s="228"/>
      <c r="BG55" s="228"/>
      <c r="BH55" s="228"/>
      <c r="BI55" s="228"/>
      <c r="BJ55" s="228"/>
      <c r="BK55" s="222"/>
      <c r="BL55" s="223"/>
      <c r="BM55" s="223"/>
      <c r="BN55" s="224"/>
      <c r="BO55" s="222"/>
      <c r="BP55" s="223"/>
      <c r="BQ55" s="223"/>
      <c r="BR55" s="223"/>
      <c r="BS55" s="223"/>
      <c r="BT55" s="223"/>
      <c r="BU55" s="223"/>
      <c r="BV55" s="223"/>
      <c r="BW55" s="223"/>
      <c r="BX55" s="224"/>
      <c r="BY55" s="222"/>
      <c r="BZ55" s="223"/>
      <c r="CA55" s="223"/>
      <c r="CB55" s="223"/>
      <c r="CC55" s="223"/>
      <c r="CD55" s="223"/>
      <c r="CE55" s="222"/>
      <c r="CF55" s="223"/>
      <c r="CG55" s="223"/>
      <c r="CH55" s="223"/>
      <c r="CI55" s="223"/>
      <c r="CJ55" s="224"/>
      <c r="CK55" s="222"/>
      <c r="CL55" s="223"/>
      <c r="CM55" s="223"/>
      <c r="CN55" s="223"/>
      <c r="CO55" s="223"/>
      <c r="CP55" s="224"/>
      <c r="CQ55" s="51"/>
      <c r="CR55" s="51"/>
      <c r="CS55" s="51"/>
    </row>
    <row r="56" spans="1:97" ht="12.75" customHeight="1" x14ac:dyDescent="0.2">
      <c r="A56" s="225"/>
      <c r="B56" s="226"/>
      <c r="C56" s="226"/>
      <c r="D56" s="226"/>
      <c r="E56" s="227"/>
      <c r="F56" s="225"/>
      <c r="G56" s="226"/>
      <c r="H56" s="226"/>
      <c r="I56" s="227"/>
      <c r="J56" s="225"/>
      <c r="K56" s="226"/>
      <c r="L56" s="226"/>
      <c r="M56" s="226"/>
      <c r="N56" s="226"/>
      <c r="O56" s="226"/>
      <c r="P56" s="228" t="s">
        <v>139</v>
      </c>
      <c r="Q56" s="228"/>
      <c r="R56" s="228"/>
      <c r="S56" s="228"/>
      <c r="T56" s="228"/>
      <c r="U56" s="228"/>
      <c r="V56" s="228"/>
      <c r="W56" s="228"/>
      <c r="X56" s="228"/>
      <c r="Y56" s="228"/>
      <c r="Z56" s="228" t="s">
        <v>141</v>
      </c>
      <c r="AA56" s="228"/>
      <c r="AB56" s="228"/>
      <c r="AC56" s="228"/>
      <c r="AD56" s="228"/>
      <c r="AE56" s="228"/>
      <c r="AF56" s="228"/>
      <c r="AG56" s="225"/>
      <c r="AH56" s="226"/>
      <c r="AI56" s="226"/>
      <c r="AJ56" s="226"/>
      <c r="AK56" s="226"/>
      <c r="AL56" s="226"/>
      <c r="AM56" s="226"/>
      <c r="AN56" s="225"/>
      <c r="AO56" s="226"/>
      <c r="AP56" s="226"/>
      <c r="AQ56" s="227"/>
      <c r="AR56" s="228"/>
      <c r="AS56" s="228"/>
      <c r="AT56" s="228"/>
      <c r="AU56" s="228"/>
      <c r="AV56" s="228"/>
      <c r="AW56" s="228"/>
      <c r="AX56" s="228"/>
      <c r="AY56" s="228"/>
      <c r="AZ56" s="228"/>
      <c r="BA56" s="228"/>
      <c r="BB56" s="228"/>
      <c r="BC56" s="228"/>
      <c r="BD56" s="228"/>
      <c r="BE56" s="228"/>
      <c r="BF56" s="228"/>
      <c r="BG56" s="228"/>
      <c r="BH56" s="228"/>
      <c r="BI56" s="228"/>
      <c r="BJ56" s="228"/>
      <c r="BK56" s="225"/>
      <c r="BL56" s="226"/>
      <c r="BM56" s="226"/>
      <c r="BN56" s="227"/>
      <c r="BO56" s="225"/>
      <c r="BP56" s="226"/>
      <c r="BQ56" s="226"/>
      <c r="BR56" s="226"/>
      <c r="BS56" s="226"/>
      <c r="BT56" s="226"/>
      <c r="BU56" s="226"/>
      <c r="BV56" s="226"/>
      <c r="BW56" s="226"/>
      <c r="BX56" s="227"/>
      <c r="BY56" s="225"/>
      <c r="BZ56" s="226"/>
      <c r="CA56" s="226"/>
      <c r="CB56" s="226"/>
      <c r="CC56" s="226"/>
      <c r="CD56" s="226"/>
      <c r="CE56" s="225"/>
      <c r="CF56" s="226"/>
      <c r="CG56" s="226"/>
      <c r="CH56" s="226"/>
      <c r="CI56" s="226"/>
      <c r="CJ56" s="227"/>
      <c r="CK56" s="225"/>
      <c r="CL56" s="226"/>
      <c r="CM56" s="226"/>
      <c r="CN56" s="226"/>
      <c r="CO56" s="226"/>
      <c r="CP56" s="227"/>
      <c r="CQ56" s="51"/>
      <c r="CR56" s="51"/>
      <c r="CS56" s="51"/>
    </row>
    <row r="57" spans="1:97" x14ac:dyDescent="0.2">
      <c r="A57" s="246">
        <v>1</v>
      </c>
      <c r="B57" s="247"/>
      <c r="C57" s="247"/>
      <c r="D57" s="247"/>
      <c r="E57" s="248"/>
      <c r="F57" s="232">
        <v>2</v>
      </c>
      <c r="G57" s="232"/>
      <c r="H57" s="232"/>
      <c r="I57" s="232"/>
      <c r="J57" s="232">
        <v>3</v>
      </c>
      <c r="K57" s="232"/>
      <c r="L57" s="232"/>
      <c r="M57" s="232"/>
      <c r="N57" s="232"/>
      <c r="O57" s="232"/>
      <c r="P57" s="232">
        <v>4</v>
      </c>
      <c r="Q57" s="232"/>
      <c r="R57" s="232"/>
      <c r="S57" s="232"/>
      <c r="T57" s="232"/>
      <c r="U57" s="232"/>
      <c r="V57" s="232"/>
      <c r="W57" s="232"/>
      <c r="X57" s="232"/>
      <c r="Y57" s="232"/>
      <c r="Z57" s="232">
        <v>5</v>
      </c>
      <c r="AA57" s="232"/>
      <c r="AB57" s="232"/>
      <c r="AC57" s="232"/>
      <c r="AD57" s="232"/>
      <c r="AE57" s="232"/>
      <c r="AF57" s="232"/>
      <c r="AG57" s="232">
        <v>6</v>
      </c>
      <c r="AH57" s="232"/>
      <c r="AI57" s="232"/>
      <c r="AJ57" s="232"/>
      <c r="AK57" s="232"/>
      <c r="AL57" s="232"/>
      <c r="AM57" s="232"/>
      <c r="AN57" s="232">
        <v>7</v>
      </c>
      <c r="AO57" s="232"/>
      <c r="AP57" s="232"/>
      <c r="AQ57" s="232"/>
      <c r="AR57" s="232">
        <v>8</v>
      </c>
      <c r="AS57" s="232"/>
      <c r="AT57" s="232"/>
      <c r="AU57" s="232"/>
      <c r="AV57" s="232"/>
      <c r="AW57" s="232"/>
      <c r="AX57" s="232"/>
      <c r="AY57" s="232"/>
      <c r="AZ57" s="232"/>
      <c r="BA57" s="232">
        <v>9</v>
      </c>
      <c r="BB57" s="232"/>
      <c r="BC57" s="232"/>
      <c r="BD57" s="232"/>
      <c r="BE57" s="232"/>
      <c r="BF57" s="232"/>
      <c r="BG57" s="232"/>
      <c r="BH57" s="232"/>
      <c r="BI57" s="232"/>
      <c r="BJ57" s="232"/>
      <c r="BK57" s="232">
        <v>10</v>
      </c>
      <c r="BL57" s="232"/>
      <c r="BM57" s="232"/>
      <c r="BN57" s="232"/>
      <c r="BO57" s="232">
        <v>11</v>
      </c>
      <c r="BP57" s="232"/>
      <c r="BQ57" s="232"/>
      <c r="BR57" s="232"/>
      <c r="BS57" s="232"/>
      <c r="BT57" s="232"/>
      <c r="BU57" s="232"/>
      <c r="BV57" s="232"/>
      <c r="BW57" s="232"/>
      <c r="BX57" s="232"/>
      <c r="BY57" s="232">
        <v>12</v>
      </c>
      <c r="BZ57" s="232"/>
      <c r="CA57" s="232"/>
      <c r="CB57" s="232"/>
      <c r="CC57" s="232"/>
      <c r="CD57" s="232"/>
      <c r="CE57" s="232">
        <v>13</v>
      </c>
      <c r="CF57" s="232"/>
      <c r="CG57" s="232"/>
      <c r="CH57" s="232"/>
      <c r="CI57" s="232"/>
      <c r="CJ57" s="232"/>
      <c r="CK57" s="232">
        <v>14</v>
      </c>
      <c r="CL57" s="232"/>
      <c r="CM57" s="232"/>
      <c r="CN57" s="232"/>
      <c r="CO57" s="232"/>
      <c r="CP57" s="232"/>
      <c r="CQ57" s="51"/>
      <c r="CR57" s="51"/>
      <c r="CS57" s="51"/>
    </row>
    <row r="58" spans="1:97" ht="12.75" customHeight="1" x14ac:dyDescent="0.2">
      <c r="A58" s="240" t="s">
        <v>207</v>
      </c>
      <c r="B58" s="241"/>
      <c r="C58" s="241"/>
      <c r="D58" s="241"/>
      <c r="E58" s="242"/>
      <c r="F58" s="234">
        <f>J58+AG58</f>
        <v>3617</v>
      </c>
      <c r="G58" s="234"/>
      <c r="H58" s="234"/>
      <c r="I58" s="234"/>
      <c r="J58" s="234">
        <v>3494</v>
      </c>
      <c r="K58" s="234"/>
      <c r="L58" s="234"/>
      <c r="M58" s="234"/>
      <c r="N58" s="234"/>
      <c r="O58" s="234"/>
      <c r="P58" s="234">
        <v>2716</v>
      </c>
      <c r="Q58" s="234"/>
      <c r="R58" s="234"/>
      <c r="S58" s="234"/>
      <c r="T58" s="234"/>
      <c r="U58" s="234"/>
      <c r="V58" s="234"/>
      <c r="W58" s="234"/>
      <c r="X58" s="234"/>
      <c r="Y58" s="234"/>
      <c r="Z58" s="234">
        <v>228</v>
      </c>
      <c r="AA58" s="234"/>
      <c r="AB58" s="234"/>
      <c r="AC58" s="234"/>
      <c r="AD58" s="234"/>
      <c r="AE58" s="234"/>
      <c r="AF58" s="234"/>
      <c r="AG58" s="234">
        <v>123</v>
      </c>
      <c r="AH58" s="234"/>
      <c r="AI58" s="234"/>
      <c r="AJ58" s="234"/>
      <c r="AK58" s="234"/>
      <c r="AL58" s="234"/>
      <c r="AM58" s="234"/>
      <c r="AN58" s="234">
        <v>37409</v>
      </c>
      <c r="AO58" s="234"/>
      <c r="AP58" s="234"/>
      <c r="AQ58" s="234"/>
      <c r="AR58" s="234">
        <v>30879</v>
      </c>
      <c r="AS58" s="234"/>
      <c r="AT58" s="234"/>
      <c r="AU58" s="234"/>
      <c r="AV58" s="234"/>
      <c r="AW58" s="234"/>
      <c r="AX58" s="234"/>
      <c r="AY58" s="234"/>
      <c r="AZ58" s="234"/>
      <c r="BA58" s="234">
        <v>6530</v>
      </c>
      <c r="BB58" s="234"/>
      <c r="BC58" s="234"/>
      <c r="BD58" s="234"/>
      <c r="BE58" s="234"/>
      <c r="BF58" s="234"/>
      <c r="BG58" s="234"/>
      <c r="BH58" s="234"/>
      <c r="BI58" s="234"/>
      <c r="BJ58" s="234"/>
      <c r="BK58" s="234">
        <v>991</v>
      </c>
      <c r="BL58" s="234"/>
      <c r="BM58" s="234"/>
      <c r="BN58" s="234"/>
      <c r="BO58" s="234">
        <v>0</v>
      </c>
      <c r="BP58" s="234"/>
      <c r="BQ58" s="234"/>
      <c r="BR58" s="234"/>
      <c r="BS58" s="234"/>
      <c r="BT58" s="234"/>
      <c r="BU58" s="234"/>
      <c r="BV58" s="234"/>
      <c r="BW58" s="234"/>
      <c r="BX58" s="234"/>
      <c r="BY58" s="234">
        <v>0</v>
      </c>
      <c r="BZ58" s="234"/>
      <c r="CA58" s="234"/>
      <c r="CB58" s="234"/>
      <c r="CC58" s="234"/>
      <c r="CD58" s="234"/>
      <c r="CE58" s="234">
        <v>0</v>
      </c>
      <c r="CF58" s="234"/>
      <c r="CG58" s="234"/>
      <c r="CH58" s="234"/>
      <c r="CI58" s="234"/>
      <c r="CJ58" s="234"/>
      <c r="CK58" s="234">
        <v>0</v>
      </c>
      <c r="CL58" s="234"/>
      <c r="CM58" s="234"/>
      <c r="CN58" s="234"/>
      <c r="CO58" s="234"/>
      <c r="CP58" s="234"/>
      <c r="CQ58" s="63">
        <f>J58+AG58</f>
        <v>3617</v>
      </c>
      <c r="CR58" s="51" t="s">
        <v>239</v>
      </c>
      <c r="CS58" s="63">
        <f>AR58+BA58</f>
        <v>37409</v>
      </c>
    </row>
    <row r="59" spans="1:97" ht="12.75" customHeight="1" x14ac:dyDescent="0.2">
      <c r="A59" s="251"/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251"/>
      <c r="BH59" s="251"/>
      <c r="BI59" s="251"/>
      <c r="BJ59" s="251"/>
      <c r="BK59" s="251"/>
      <c r="BL59" s="251"/>
      <c r="BM59" s="251"/>
      <c r="BN59" s="251"/>
      <c r="BO59" s="251"/>
      <c r="BP59" s="251"/>
      <c r="BQ59" s="251"/>
      <c r="BR59" s="251"/>
      <c r="BS59" s="251"/>
      <c r="BT59" s="251"/>
      <c r="BU59" s="251"/>
      <c r="BV59" s="251"/>
      <c r="BW59" s="251"/>
      <c r="BX59" s="251"/>
      <c r="BY59" s="251"/>
      <c r="BZ59" s="251"/>
      <c r="CA59" s="251"/>
      <c r="CB59" s="251"/>
      <c r="CC59" s="251"/>
      <c r="CD59" s="251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63">
        <f>AN58+BK58</f>
        <v>38400</v>
      </c>
      <c r="CR59" s="51" t="s">
        <v>240</v>
      </c>
      <c r="CS59" s="63"/>
    </row>
    <row r="60" spans="1:97" ht="15.75" x14ac:dyDescent="0.25">
      <c r="A60" s="237" t="s">
        <v>70</v>
      </c>
      <c r="B60" s="237"/>
      <c r="C60" s="237"/>
      <c r="D60" s="237"/>
      <c r="E60" s="237"/>
      <c r="F60" s="237"/>
      <c r="G60" s="237"/>
      <c r="H60" s="237"/>
      <c r="I60" s="237"/>
      <c r="J60" s="237"/>
      <c r="K60" s="237"/>
      <c r="L60" s="237"/>
      <c r="M60" s="237"/>
      <c r="N60" s="237"/>
      <c r="O60" s="237"/>
      <c r="P60" s="237"/>
      <c r="Q60" s="237"/>
      <c r="R60" s="237"/>
      <c r="S60" s="237"/>
      <c r="T60" s="237"/>
      <c r="U60" s="237"/>
      <c r="V60" s="237"/>
      <c r="W60" s="237"/>
      <c r="X60" s="237"/>
      <c r="Y60" s="237"/>
      <c r="Z60" s="237"/>
      <c r="AA60" s="237"/>
      <c r="AB60" s="237"/>
      <c r="AC60" s="237"/>
      <c r="AD60" s="237"/>
      <c r="AE60" s="237"/>
      <c r="AF60" s="237"/>
      <c r="AG60" s="237"/>
      <c r="AH60" s="237"/>
      <c r="AI60" s="237"/>
      <c r="AJ60" s="237"/>
      <c r="AK60" s="237"/>
      <c r="AL60" s="237"/>
      <c r="AM60" s="237"/>
      <c r="AN60" s="237"/>
      <c r="AO60" s="237"/>
      <c r="AP60" s="237"/>
      <c r="AQ60" s="237"/>
      <c r="AR60" s="237"/>
      <c r="AS60" s="237"/>
      <c r="AT60" s="237"/>
      <c r="AU60" s="237"/>
      <c r="AV60" s="237"/>
      <c r="AW60" s="237"/>
      <c r="AX60" s="237"/>
      <c r="AY60" s="237"/>
      <c r="AZ60" s="237"/>
      <c r="BA60" s="237"/>
      <c r="BB60" s="237"/>
      <c r="BC60" s="237"/>
      <c r="BD60" s="237"/>
      <c r="BE60" s="237"/>
      <c r="BF60" s="237"/>
      <c r="BG60" s="237"/>
      <c r="BH60" s="237"/>
      <c r="BI60" s="237"/>
      <c r="BJ60" s="237"/>
      <c r="BK60" s="237"/>
      <c r="BL60" s="237"/>
      <c r="BM60" s="237"/>
      <c r="BN60" s="237"/>
      <c r="BO60" s="237"/>
      <c r="BP60" s="237"/>
      <c r="BQ60" s="237"/>
      <c r="BR60" s="237"/>
      <c r="BS60" s="237"/>
      <c r="BT60" s="237"/>
      <c r="BU60" s="237"/>
      <c r="BV60" s="237"/>
      <c r="BW60" s="237"/>
      <c r="BX60" s="237"/>
      <c r="BY60" s="237"/>
      <c r="BZ60" s="237"/>
      <c r="CA60" s="237"/>
      <c r="CB60" s="237"/>
      <c r="CC60" s="237"/>
      <c r="CD60" s="237"/>
      <c r="CE60" s="237"/>
      <c r="CF60" s="237"/>
      <c r="CG60" s="237"/>
      <c r="CH60" s="237"/>
      <c r="CI60" s="237"/>
      <c r="CJ60" s="237"/>
      <c r="CK60" s="237"/>
      <c r="CL60" s="237"/>
      <c r="CM60" s="237"/>
      <c r="CN60" s="237"/>
      <c r="CO60" s="237"/>
      <c r="CP60" s="237"/>
      <c r="CQ60" s="51"/>
      <c r="CR60" s="51"/>
      <c r="CS60" s="51"/>
    </row>
    <row r="61" spans="1:97" x14ac:dyDescent="0.2">
      <c r="A61" s="238" t="s">
        <v>17</v>
      </c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  <c r="W61" s="238"/>
      <c r="X61" s="238"/>
      <c r="Y61" s="238"/>
      <c r="Z61" s="238"/>
      <c r="AA61" s="238"/>
      <c r="AB61" s="238"/>
      <c r="AC61" s="238"/>
      <c r="AD61" s="238"/>
      <c r="AE61" s="238"/>
      <c r="AF61" s="238"/>
      <c r="AG61" s="238"/>
      <c r="AH61" s="238"/>
      <c r="AI61" s="238"/>
      <c r="AJ61" s="238"/>
      <c r="AK61" s="238"/>
      <c r="AL61" s="238"/>
      <c r="AM61" s="238"/>
      <c r="AN61" s="238"/>
      <c r="AO61" s="238"/>
      <c r="AP61" s="238"/>
      <c r="AQ61" s="238"/>
      <c r="AR61" s="238"/>
      <c r="AS61" s="238"/>
      <c r="AT61" s="238"/>
      <c r="AU61" s="238"/>
      <c r="AV61" s="238"/>
      <c r="AW61" s="238"/>
      <c r="AX61" s="238"/>
      <c r="AY61" s="238"/>
      <c r="AZ61" s="238"/>
      <c r="BA61" s="238"/>
      <c r="BB61" s="238"/>
      <c r="BC61" s="238"/>
      <c r="BD61" s="238"/>
      <c r="BE61" s="238"/>
      <c r="BF61" s="238"/>
      <c r="BG61" s="238"/>
      <c r="BH61" s="238"/>
      <c r="BI61" s="238"/>
      <c r="BJ61" s="238"/>
      <c r="BK61" s="238"/>
      <c r="BL61" s="238"/>
      <c r="BM61" s="238"/>
      <c r="BN61" s="238"/>
      <c r="BO61" s="238"/>
      <c r="BP61" s="238"/>
      <c r="BQ61" s="238"/>
      <c r="BR61" s="238"/>
      <c r="BS61" s="238"/>
      <c r="BT61" s="238"/>
      <c r="BU61" s="238"/>
      <c r="BV61" s="238"/>
      <c r="BW61" s="238"/>
      <c r="BX61" s="238"/>
      <c r="BY61" s="238"/>
      <c r="BZ61" s="238"/>
      <c r="CA61" s="238"/>
      <c r="CB61" s="238"/>
      <c r="CC61" s="238"/>
      <c r="CD61" s="238"/>
      <c r="CE61" s="238"/>
      <c r="CF61" s="238"/>
      <c r="CG61" s="238"/>
      <c r="CH61" s="238"/>
      <c r="CI61" s="238"/>
      <c r="CJ61" s="238"/>
      <c r="CK61" s="238"/>
      <c r="CL61" s="238"/>
      <c r="CM61" s="238"/>
      <c r="CN61" s="238"/>
      <c r="CO61" s="238"/>
      <c r="CP61" s="238"/>
      <c r="CQ61" s="51"/>
      <c r="CR61" s="51"/>
      <c r="CS61" s="51"/>
    </row>
    <row r="62" spans="1:97" ht="41.25" customHeight="1" x14ac:dyDescent="0.2">
      <c r="A62" s="219" t="s">
        <v>101</v>
      </c>
      <c r="B62" s="220"/>
      <c r="C62" s="220"/>
      <c r="D62" s="220"/>
      <c r="E62" s="220"/>
      <c r="F62" s="220"/>
      <c r="G62" s="220"/>
      <c r="H62" s="220"/>
      <c r="I62" s="220"/>
      <c r="J62" s="220"/>
      <c r="K62" s="221"/>
      <c r="L62" s="219" t="s">
        <v>42</v>
      </c>
      <c r="M62" s="220"/>
      <c r="N62" s="220"/>
      <c r="O62" s="220"/>
      <c r="P62" s="221"/>
      <c r="Q62" s="228" t="s">
        <v>180</v>
      </c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228"/>
      <c r="AG62" s="228"/>
      <c r="AH62" s="228"/>
      <c r="AI62" s="228"/>
      <c r="AJ62" s="228"/>
      <c r="AK62" s="228"/>
      <c r="AL62" s="228"/>
      <c r="AM62" s="228"/>
      <c r="AN62" s="228"/>
      <c r="AO62" s="228"/>
      <c r="AP62" s="228"/>
      <c r="AQ62" s="228"/>
      <c r="AR62" s="228"/>
      <c r="AS62" s="228"/>
      <c r="AT62" s="228"/>
      <c r="AU62" s="228" t="s">
        <v>175</v>
      </c>
      <c r="AV62" s="228"/>
      <c r="AW62" s="228"/>
      <c r="AX62" s="228"/>
      <c r="AY62" s="228"/>
      <c r="AZ62" s="228"/>
      <c r="BA62" s="228"/>
      <c r="BB62" s="228"/>
      <c r="BC62" s="228"/>
      <c r="BD62" s="228"/>
      <c r="BE62" s="228"/>
      <c r="BF62" s="228"/>
      <c r="BG62" s="228"/>
      <c r="BH62" s="228"/>
      <c r="BI62" s="228"/>
      <c r="BJ62" s="228"/>
      <c r="BK62" s="228"/>
      <c r="BL62" s="228"/>
      <c r="BM62" s="228"/>
      <c r="BN62" s="228"/>
      <c r="BO62" s="228"/>
      <c r="BP62" s="228" t="s">
        <v>179</v>
      </c>
      <c r="BQ62" s="228"/>
      <c r="BR62" s="228"/>
      <c r="BS62" s="228"/>
      <c r="BT62" s="228"/>
      <c r="BU62" s="229" t="s">
        <v>149</v>
      </c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230"/>
      <c r="CO62" s="230"/>
      <c r="CP62" s="231"/>
      <c r="CQ62" s="51"/>
      <c r="CR62" s="51"/>
      <c r="CS62" s="51"/>
    </row>
    <row r="63" spans="1:97" ht="30" customHeight="1" x14ac:dyDescent="0.2">
      <c r="A63" s="222"/>
      <c r="B63" s="223"/>
      <c r="C63" s="223"/>
      <c r="D63" s="223"/>
      <c r="E63" s="223"/>
      <c r="F63" s="223"/>
      <c r="G63" s="223"/>
      <c r="H63" s="223"/>
      <c r="I63" s="223"/>
      <c r="J63" s="223"/>
      <c r="K63" s="224"/>
      <c r="L63" s="222"/>
      <c r="M63" s="223"/>
      <c r="N63" s="223"/>
      <c r="O63" s="223"/>
      <c r="P63" s="224"/>
      <c r="Q63" s="228" t="s">
        <v>49</v>
      </c>
      <c r="R63" s="228"/>
      <c r="S63" s="228"/>
      <c r="T63" s="228"/>
      <c r="U63" s="228"/>
      <c r="V63" s="228" t="s">
        <v>74</v>
      </c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 t="s">
        <v>49</v>
      </c>
      <c r="AV63" s="228"/>
      <c r="AW63" s="228"/>
      <c r="AX63" s="228"/>
      <c r="AY63" s="228"/>
      <c r="AZ63" s="228"/>
      <c r="BA63" s="228" t="s">
        <v>102</v>
      </c>
      <c r="BB63" s="228"/>
      <c r="BC63" s="228"/>
      <c r="BD63" s="228"/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19" t="s">
        <v>49</v>
      </c>
      <c r="BV63" s="220"/>
      <c r="BW63" s="220"/>
      <c r="BX63" s="221"/>
      <c r="BY63" s="219" t="s">
        <v>177</v>
      </c>
      <c r="BZ63" s="220"/>
      <c r="CA63" s="220"/>
      <c r="CB63" s="220"/>
      <c r="CC63" s="220"/>
      <c r="CD63" s="221"/>
      <c r="CE63" s="219" t="s">
        <v>178</v>
      </c>
      <c r="CF63" s="220"/>
      <c r="CG63" s="220"/>
      <c r="CH63" s="220"/>
      <c r="CI63" s="221"/>
      <c r="CJ63" s="219" t="s">
        <v>176</v>
      </c>
      <c r="CK63" s="220"/>
      <c r="CL63" s="220"/>
      <c r="CM63" s="220"/>
      <c r="CN63" s="220"/>
      <c r="CO63" s="220"/>
      <c r="CP63" s="221"/>
      <c r="CQ63" s="51"/>
      <c r="CR63" s="51"/>
      <c r="CS63" s="51"/>
    </row>
    <row r="64" spans="1:97" ht="86.25" customHeight="1" x14ac:dyDescent="0.2">
      <c r="A64" s="225"/>
      <c r="B64" s="226"/>
      <c r="C64" s="226"/>
      <c r="D64" s="226"/>
      <c r="E64" s="226"/>
      <c r="F64" s="226"/>
      <c r="G64" s="226"/>
      <c r="H64" s="226"/>
      <c r="I64" s="226"/>
      <c r="J64" s="226"/>
      <c r="K64" s="227"/>
      <c r="L64" s="225"/>
      <c r="M64" s="226"/>
      <c r="N64" s="226"/>
      <c r="O64" s="226"/>
      <c r="P64" s="227"/>
      <c r="Q64" s="228"/>
      <c r="R64" s="228"/>
      <c r="S64" s="228"/>
      <c r="T64" s="228"/>
      <c r="U64" s="228"/>
      <c r="V64" s="228" t="s">
        <v>151</v>
      </c>
      <c r="W64" s="228"/>
      <c r="X64" s="228"/>
      <c r="Y64" s="228"/>
      <c r="Z64" s="228"/>
      <c r="AA64" s="228" t="s">
        <v>152</v>
      </c>
      <c r="AB64" s="228"/>
      <c r="AC64" s="228"/>
      <c r="AD64" s="228"/>
      <c r="AE64" s="228"/>
      <c r="AF64" s="228"/>
      <c r="AG64" s="228" t="s">
        <v>150</v>
      </c>
      <c r="AH64" s="228"/>
      <c r="AI64" s="228"/>
      <c r="AJ64" s="228"/>
      <c r="AK64" s="228"/>
      <c r="AL64" s="228"/>
      <c r="AM64" s="228"/>
      <c r="AN64" s="228" t="s">
        <v>148</v>
      </c>
      <c r="AO64" s="228"/>
      <c r="AP64" s="228"/>
      <c r="AQ64" s="228"/>
      <c r="AR64" s="228"/>
      <c r="AS64" s="228"/>
      <c r="AT64" s="228"/>
      <c r="AU64" s="228"/>
      <c r="AV64" s="228"/>
      <c r="AW64" s="228"/>
      <c r="AX64" s="228"/>
      <c r="AY64" s="228"/>
      <c r="AZ64" s="228"/>
      <c r="BA64" s="228" t="s">
        <v>227</v>
      </c>
      <c r="BB64" s="228"/>
      <c r="BC64" s="228"/>
      <c r="BD64" s="228"/>
      <c r="BE64" s="228"/>
      <c r="BF64" s="228"/>
      <c r="BG64" s="228"/>
      <c r="BH64" s="228" t="s">
        <v>147</v>
      </c>
      <c r="BI64" s="228"/>
      <c r="BJ64" s="228"/>
      <c r="BK64" s="228"/>
      <c r="BL64" s="228"/>
      <c r="BM64" s="228"/>
      <c r="BN64" s="228"/>
      <c r="BO64" s="228"/>
      <c r="BP64" s="228"/>
      <c r="BQ64" s="228"/>
      <c r="BR64" s="228"/>
      <c r="BS64" s="228"/>
      <c r="BT64" s="228"/>
      <c r="BU64" s="225"/>
      <c r="BV64" s="226"/>
      <c r="BW64" s="226"/>
      <c r="BX64" s="227"/>
      <c r="BY64" s="225"/>
      <c r="BZ64" s="226"/>
      <c r="CA64" s="226"/>
      <c r="CB64" s="226"/>
      <c r="CC64" s="226"/>
      <c r="CD64" s="227"/>
      <c r="CE64" s="225"/>
      <c r="CF64" s="226"/>
      <c r="CG64" s="226"/>
      <c r="CH64" s="226"/>
      <c r="CI64" s="227"/>
      <c r="CJ64" s="225"/>
      <c r="CK64" s="226"/>
      <c r="CL64" s="226"/>
      <c r="CM64" s="226"/>
      <c r="CN64" s="226"/>
      <c r="CO64" s="226"/>
      <c r="CP64" s="227"/>
      <c r="CQ64" s="51"/>
      <c r="CR64" s="51"/>
      <c r="CS64" s="51"/>
    </row>
    <row r="65" spans="1:97" x14ac:dyDescent="0.2">
      <c r="A65" s="232">
        <v>1</v>
      </c>
      <c r="B65" s="232"/>
      <c r="C65" s="232"/>
      <c r="D65" s="232"/>
      <c r="E65" s="232"/>
      <c r="F65" s="232"/>
      <c r="G65" s="232"/>
      <c r="H65" s="232"/>
      <c r="I65" s="232"/>
      <c r="J65" s="232"/>
      <c r="K65" s="232"/>
      <c r="L65" s="232">
        <v>2</v>
      </c>
      <c r="M65" s="232"/>
      <c r="N65" s="232"/>
      <c r="O65" s="232"/>
      <c r="P65" s="232"/>
      <c r="Q65" s="232">
        <v>3</v>
      </c>
      <c r="R65" s="232"/>
      <c r="S65" s="232"/>
      <c r="T65" s="232"/>
      <c r="U65" s="232"/>
      <c r="V65" s="232">
        <v>4</v>
      </c>
      <c r="W65" s="232"/>
      <c r="X65" s="232"/>
      <c r="Y65" s="232"/>
      <c r="Z65" s="232"/>
      <c r="AA65" s="232">
        <v>5</v>
      </c>
      <c r="AB65" s="232"/>
      <c r="AC65" s="232"/>
      <c r="AD65" s="232"/>
      <c r="AE65" s="232"/>
      <c r="AF65" s="232"/>
      <c r="AG65" s="232">
        <v>6</v>
      </c>
      <c r="AH65" s="232"/>
      <c r="AI65" s="232"/>
      <c r="AJ65" s="232"/>
      <c r="AK65" s="232"/>
      <c r="AL65" s="232"/>
      <c r="AM65" s="232"/>
      <c r="AN65" s="232">
        <v>7</v>
      </c>
      <c r="AO65" s="232"/>
      <c r="AP65" s="232"/>
      <c r="AQ65" s="232"/>
      <c r="AR65" s="232"/>
      <c r="AS65" s="232"/>
      <c r="AT65" s="232"/>
      <c r="AU65" s="232">
        <v>8</v>
      </c>
      <c r="AV65" s="232"/>
      <c r="AW65" s="232"/>
      <c r="AX65" s="232"/>
      <c r="AY65" s="232"/>
      <c r="AZ65" s="232"/>
      <c r="BA65" s="232">
        <v>9</v>
      </c>
      <c r="BB65" s="232"/>
      <c r="BC65" s="232"/>
      <c r="BD65" s="232"/>
      <c r="BE65" s="232"/>
      <c r="BF65" s="232"/>
      <c r="BG65" s="232"/>
      <c r="BH65" s="232">
        <v>10</v>
      </c>
      <c r="BI65" s="232"/>
      <c r="BJ65" s="232"/>
      <c r="BK65" s="232"/>
      <c r="BL65" s="232"/>
      <c r="BM65" s="232"/>
      <c r="BN65" s="232"/>
      <c r="BO65" s="232"/>
      <c r="BP65" s="232">
        <v>11</v>
      </c>
      <c r="BQ65" s="232"/>
      <c r="BR65" s="232"/>
      <c r="BS65" s="232"/>
      <c r="BT65" s="232"/>
      <c r="BU65" s="232">
        <v>12</v>
      </c>
      <c r="BV65" s="232"/>
      <c r="BW65" s="232"/>
      <c r="BX65" s="232"/>
      <c r="BY65" s="232">
        <v>13</v>
      </c>
      <c r="BZ65" s="232"/>
      <c r="CA65" s="232"/>
      <c r="CB65" s="232"/>
      <c r="CC65" s="232"/>
      <c r="CD65" s="232"/>
      <c r="CE65" s="232">
        <v>14</v>
      </c>
      <c r="CF65" s="232"/>
      <c r="CG65" s="232"/>
      <c r="CH65" s="232"/>
      <c r="CI65" s="232"/>
      <c r="CJ65" s="232">
        <v>15</v>
      </c>
      <c r="CK65" s="232"/>
      <c r="CL65" s="232"/>
      <c r="CM65" s="232"/>
      <c r="CN65" s="232"/>
      <c r="CO65" s="232"/>
      <c r="CP65" s="232"/>
      <c r="CQ65" s="51"/>
      <c r="CR65" s="51"/>
      <c r="CS65" s="51"/>
    </row>
    <row r="66" spans="1:97" ht="31.5" customHeight="1" x14ac:dyDescent="0.2">
      <c r="A66" s="252" t="s">
        <v>185</v>
      </c>
      <c r="B66" s="253"/>
      <c r="C66" s="253"/>
      <c r="D66" s="253"/>
      <c r="E66" s="253"/>
      <c r="F66" s="253"/>
      <c r="G66" s="253"/>
      <c r="H66" s="253"/>
      <c r="I66" s="253"/>
      <c r="J66" s="253"/>
      <c r="K66" s="254"/>
      <c r="L66" s="255" t="s">
        <v>209</v>
      </c>
      <c r="M66" s="255"/>
      <c r="N66" s="255"/>
      <c r="O66" s="255"/>
      <c r="P66" s="255"/>
      <c r="Q66" s="234">
        <f>V66+AA66+AG66+AN66</f>
        <v>64516</v>
      </c>
      <c r="R66" s="234"/>
      <c r="S66" s="234"/>
      <c r="T66" s="234"/>
      <c r="U66" s="234"/>
      <c r="V66" s="234">
        <f>65309-AU66</f>
        <v>64485</v>
      </c>
      <c r="W66" s="234"/>
      <c r="X66" s="234"/>
      <c r="Y66" s="234"/>
      <c r="Z66" s="234"/>
      <c r="AA66" s="234">
        <v>0</v>
      </c>
      <c r="AB66" s="234"/>
      <c r="AC66" s="234"/>
      <c r="AD66" s="234"/>
      <c r="AE66" s="234"/>
      <c r="AF66" s="234"/>
      <c r="AG66" s="234">
        <v>31</v>
      </c>
      <c r="AH66" s="234"/>
      <c r="AI66" s="234"/>
      <c r="AJ66" s="234"/>
      <c r="AK66" s="234"/>
      <c r="AL66" s="234"/>
      <c r="AM66" s="234"/>
      <c r="AN66" s="234">
        <v>0</v>
      </c>
      <c r="AO66" s="234"/>
      <c r="AP66" s="234"/>
      <c r="AQ66" s="234"/>
      <c r="AR66" s="234"/>
      <c r="AS66" s="234"/>
      <c r="AT66" s="234"/>
      <c r="AU66" s="234">
        <f>BA66+BH66</f>
        <v>824</v>
      </c>
      <c r="AV66" s="234"/>
      <c r="AW66" s="234"/>
      <c r="AX66" s="234"/>
      <c r="AY66" s="234"/>
      <c r="AZ66" s="234"/>
      <c r="BA66" s="234">
        <v>8</v>
      </c>
      <c r="BB66" s="234"/>
      <c r="BC66" s="234"/>
      <c r="BD66" s="234"/>
      <c r="BE66" s="234"/>
      <c r="BF66" s="234"/>
      <c r="BG66" s="234"/>
      <c r="BH66" s="234">
        <v>816</v>
      </c>
      <c r="BI66" s="234"/>
      <c r="BJ66" s="234"/>
      <c r="BK66" s="234"/>
      <c r="BL66" s="234"/>
      <c r="BM66" s="234"/>
      <c r="BN66" s="234"/>
      <c r="BO66" s="234"/>
      <c r="BP66" s="234">
        <v>2429</v>
      </c>
      <c r="BQ66" s="234"/>
      <c r="BR66" s="234"/>
      <c r="BS66" s="234"/>
      <c r="BT66" s="234"/>
      <c r="BU66" s="234">
        <v>310</v>
      </c>
      <c r="BV66" s="234"/>
      <c r="BW66" s="234"/>
      <c r="BX66" s="234"/>
      <c r="BY66" s="234">
        <v>281</v>
      </c>
      <c r="BZ66" s="234"/>
      <c r="CA66" s="234"/>
      <c r="CB66" s="234"/>
      <c r="CC66" s="234"/>
      <c r="CD66" s="234"/>
      <c r="CE66" s="234">
        <v>29</v>
      </c>
      <c r="CF66" s="234"/>
      <c r="CG66" s="234"/>
      <c r="CH66" s="234"/>
      <c r="CI66" s="234"/>
      <c r="CJ66" s="234">
        <v>25</v>
      </c>
      <c r="CK66" s="234"/>
      <c r="CL66" s="234"/>
      <c r="CM66" s="234"/>
      <c r="CN66" s="234"/>
      <c r="CO66" s="234"/>
      <c r="CP66" s="234"/>
      <c r="CQ66" s="63">
        <f>BY66+CE66</f>
        <v>310</v>
      </c>
      <c r="CR66" s="51"/>
      <c r="CS66" s="51"/>
    </row>
    <row r="67" spans="1:97" ht="23.25" customHeight="1" x14ac:dyDescent="0.2">
      <c r="A67" s="256" t="s">
        <v>145</v>
      </c>
      <c r="B67" s="257"/>
      <c r="C67" s="257"/>
      <c r="D67" s="257"/>
      <c r="E67" s="257"/>
      <c r="F67" s="257"/>
      <c r="G67" s="257"/>
      <c r="H67" s="257"/>
      <c r="I67" s="257"/>
      <c r="J67" s="257"/>
      <c r="K67" s="258"/>
      <c r="L67" s="255" t="s">
        <v>23</v>
      </c>
      <c r="M67" s="255"/>
      <c r="N67" s="255"/>
      <c r="O67" s="255"/>
      <c r="P67" s="255"/>
      <c r="Q67" s="234">
        <f>V67+AA67+AG67+AN67</f>
        <v>51714</v>
      </c>
      <c r="R67" s="234"/>
      <c r="S67" s="234"/>
      <c r="T67" s="234"/>
      <c r="U67" s="234"/>
      <c r="V67" s="234">
        <f>52211-AU67</f>
        <v>51714</v>
      </c>
      <c r="W67" s="234"/>
      <c r="X67" s="234"/>
      <c r="Y67" s="234"/>
      <c r="Z67" s="234"/>
      <c r="AA67" s="234">
        <v>0</v>
      </c>
      <c r="AB67" s="234"/>
      <c r="AC67" s="234"/>
      <c r="AD67" s="234"/>
      <c r="AE67" s="234"/>
      <c r="AF67" s="234"/>
      <c r="AG67" s="234">
        <v>0</v>
      </c>
      <c r="AH67" s="234"/>
      <c r="AI67" s="234"/>
      <c r="AJ67" s="234"/>
      <c r="AK67" s="234"/>
      <c r="AL67" s="234"/>
      <c r="AM67" s="234"/>
      <c r="AN67" s="234">
        <v>0</v>
      </c>
      <c r="AO67" s="234"/>
      <c r="AP67" s="234"/>
      <c r="AQ67" s="234"/>
      <c r="AR67" s="234"/>
      <c r="AS67" s="234"/>
      <c r="AT67" s="234"/>
      <c r="AU67" s="234">
        <f t="shared" ref="AU67:AU68" si="0">BA67+BH67</f>
        <v>497</v>
      </c>
      <c r="AV67" s="234"/>
      <c r="AW67" s="234"/>
      <c r="AX67" s="234"/>
      <c r="AY67" s="234"/>
      <c r="AZ67" s="234"/>
      <c r="BA67" s="234">
        <v>2</v>
      </c>
      <c r="BB67" s="234"/>
      <c r="BC67" s="234"/>
      <c r="BD67" s="234"/>
      <c r="BE67" s="234"/>
      <c r="BF67" s="234"/>
      <c r="BG67" s="234"/>
      <c r="BH67" s="234">
        <v>495</v>
      </c>
      <c r="BI67" s="234"/>
      <c r="BJ67" s="234"/>
      <c r="BK67" s="234"/>
      <c r="BL67" s="234"/>
      <c r="BM67" s="234"/>
      <c r="BN67" s="234"/>
      <c r="BO67" s="234"/>
      <c r="BP67" s="234">
        <v>1132</v>
      </c>
      <c r="BQ67" s="234"/>
      <c r="BR67" s="234"/>
      <c r="BS67" s="234"/>
      <c r="BT67" s="234"/>
      <c r="BU67" s="234">
        <v>303</v>
      </c>
      <c r="BV67" s="234"/>
      <c r="BW67" s="234"/>
      <c r="BX67" s="234"/>
      <c r="BY67" s="234">
        <v>274</v>
      </c>
      <c r="BZ67" s="234"/>
      <c r="CA67" s="234"/>
      <c r="CB67" s="234"/>
      <c r="CC67" s="234"/>
      <c r="CD67" s="234"/>
      <c r="CE67" s="234">
        <v>29</v>
      </c>
      <c r="CF67" s="234"/>
      <c r="CG67" s="234"/>
      <c r="CH67" s="234"/>
      <c r="CI67" s="234"/>
      <c r="CJ67" s="234">
        <v>22</v>
      </c>
      <c r="CK67" s="234"/>
      <c r="CL67" s="234"/>
      <c r="CM67" s="234"/>
      <c r="CN67" s="234"/>
      <c r="CO67" s="234"/>
      <c r="CP67" s="234"/>
      <c r="CQ67" s="63">
        <f>BY67+CE67</f>
        <v>303</v>
      </c>
      <c r="CR67" s="63">
        <f>AU67+AU68</f>
        <v>755</v>
      </c>
      <c r="CS67" s="51"/>
    </row>
    <row r="68" spans="1:97" ht="20.25" customHeight="1" x14ac:dyDescent="0.2">
      <c r="A68" s="256" t="s">
        <v>146</v>
      </c>
      <c r="B68" s="257"/>
      <c r="C68" s="257"/>
      <c r="D68" s="257"/>
      <c r="E68" s="257"/>
      <c r="F68" s="257"/>
      <c r="G68" s="257"/>
      <c r="H68" s="257"/>
      <c r="I68" s="257"/>
      <c r="J68" s="257"/>
      <c r="K68" s="258"/>
      <c r="L68" s="255" t="s">
        <v>71</v>
      </c>
      <c r="M68" s="255"/>
      <c r="N68" s="255"/>
      <c r="O68" s="255"/>
      <c r="P68" s="255"/>
      <c r="Q68" s="234">
        <f t="shared" ref="Q68" si="1">V68+AA68+AG68+AN68</f>
        <v>3110</v>
      </c>
      <c r="R68" s="234"/>
      <c r="S68" s="234"/>
      <c r="T68" s="234"/>
      <c r="U68" s="234"/>
      <c r="V68" s="234">
        <f>3368-AU68</f>
        <v>3110</v>
      </c>
      <c r="W68" s="234"/>
      <c r="X68" s="234"/>
      <c r="Y68" s="234"/>
      <c r="Z68" s="234"/>
      <c r="AA68" s="234">
        <v>0</v>
      </c>
      <c r="AB68" s="234"/>
      <c r="AC68" s="234"/>
      <c r="AD68" s="234"/>
      <c r="AE68" s="234"/>
      <c r="AF68" s="234"/>
      <c r="AG68" s="234">
        <v>0</v>
      </c>
      <c r="AH68" s="234"/>
      <c r="AI68" s="234"/>
      <c r="AJ68" s="234"/>
      <c r="AK68" s="234"/>
      <c r="AL68" s="234"/>
      <c r="AM68" s="234"/>
      <c r="AN68" s="234">
        <v>0</v>
      </c>
      <c r="AO68" s="234"/>
      <c r="AP68" s="234"/>
      <c r="AQ68" s="234"/>
      <c r="AR68" s="234"/>
      <c r="AS68" s="234"/>
      <c r="AT68" s="234"/>
      <c r="AU68" s="234">
        <f t="shared" si="0"/>
        <v>258</v>
      </c>
      <c r="AV68" s="234"/>
      <c r="AW68" s="234"/>
      <c r="AX68" s="234"/>
      <c r="AY68" s="234"/>
      <c r="AZ68" s="234"/>
      <c r="BA68" s="234">
        <v>0</v>
      </c>
      <c r="BB68" s="234"/>
      <c r="BC68" s="234"/>
      <c r="BD68" s="234"/>
      <c r="BE68" s="234"/>
      <c r="BF68" s="234"/>
      <c r="BG68" s="234"/>
      <c r="BH68" s="234">
        <v>258</v>
      </c>
      <c r="BI68" s="234"/>
      <c r="BJ68" s="234"/>
      <c r="BK68" s="234"/>
      <c r="BL68" s="234"/>
      <c r="BM68" s="234"/>
      <c r="BN68" s="234"/>
      <c r="BO68" s="234"/>
      <c r="BP68" s="234">
        <v>232</v>
      </c>
      <c r="BQ68" s="234"/>
      <c r="BR68" s="234"/>
      <c r="BS68" s="234"/>
      <c r="BT68" s="234"/>
      <c r="BU68" s="234">
        <v>7</v>
      </c>
      <c r="BV68" s="234"/>
      <c r="BW68" s="234"/>
      <c r="BX68" s="234"/>
      <c r="BY68" s="234">
        <v>7</v>
      </c>
      <c r="BZ68" s="234"/>
      <c r="CA68" s="234"/>
      <c r="CB68" s="234"/>
      <c r="CC68" s="234"/>
      <c r="CD68" s="234"/>
      <c r="CE68" s="234">
        <v>0</v>
      </c>
      <c r="CF68" s="234"/>
      <c r="CG68" s="234"/>
      <c r="CH68" s="234"/>
      <c r="CI68" s="234"/>
      <c r="CJ68" s="234">
        <v>3</v>
      </c>
      <c r="CK68" s="234"/>
      <c r="CL68" s="234"/>
      <c r="CM68" s="234"/>
      <c r="CN68" s="234"/>
      <c r="CO68" s="234"/>
      <c r="CP68" s="234"/>
      <c r="CQ68" s="63"/>
      <c r="CR68" s="51"/>
      <c r="CS68" s="51"/>
    </row>
    <row r="69" spans="1:97" ht="12.75" customHeight="1" x14ac:dyDescent="0.2">
      <c r="A69" s="252" t="s">
        <v>103</v>
      </c>
      <c r="B69" s="253"/>
      <c r="C69" s="253"/>
      <c r="D69" s="253"/>
      <c r="E69" s="253"/>
      <c r="F69" s="253"/>
      <c r="G69" s="253"/>
      <c r="H69" s="253"/>
      <c r="I69" s="253"/>
      <c r="J69" s="253"/>
      <c r="K69" s="254"/>
      <c r="L69" s="255" t="s">
        <v>72</v>
      </c>
      <c r="M69" s="255"/>
      <c r="N69" s="255"/>
      <c r="O69" s="255"/>
      <c r="P69" s="255"/>
      <c r="Q69" s="234">
        <v>2167</v>
      </c>
      <c r="R69" s="234"/>
      <c r="S69" s="234"/>
      <c r="T69" s="234"/>
      <c r="U69" s="234"/>
      <c r="V69" s="234">
        <v>2167</v>
      </c>
      <c r="W69" s="234"/>
      <c r="X69" s="234"/>
      <c r="Y69" s="234"/>
      <c r="Z69" s="234"/>
      <c r="AA69" s="234">
        <v>0</v>
      </c>
      <c r="AB69" s="234"/>
      <c r="AC69" s="234"/>
      <c r="AD69" s="234"/>
      <c r="AE69" s="234"/>
      <c r="AF69" s="234"/>
      <c r="AG69" s="234" t="s">
        <v>68</v>
      </c>
      <c r="AH69" s="234"/>
      <c r="AI69" s="234"/>
      <c r="AJ69" s="234"/>
      <c r="AK69" s="234"/>
      <c r="AL69" s="234"/>
      <c r="AM69" s="234"/>
      <c r="AN69" s="234">
        <v>0</v>
      </c>
      <c r="AO69" s="234"/>
      <c r="AP69" s="234"/>
      <c r="AQ69" s="234"/>
      <c r="AR69" s="234"/>
      <c r="AS69" s="234"/>
      <c r="AT69" s="234"/>
      <c r="AU69" s="234" t="s">
        <v>68</v>
      </c>
      <c r="AV69" s="234"/>
      <c r="AW69" s="234"/>
      <c r="AX69" s="234"/>
      <c r="AY69" s="234"/>
      <c r="AZ69" s="234"/>
      <c r="BA69" s="234" t="s">
        <v>68</v>
      </c>
      <c r="BB69" s="234"/>
      <c r="BC69" s="234"/>
      <c r="BD69" s="234"/>
      <c r="BE69" s="234"/>
      <c r="BF69" s="234"/>
      <c r="BG69" s="234"/>
      <c r="BH69" s="234" t="s">
        <v>68</v>
      </c>
      <c r="BI69" s="234"/>
      <c r="BJ69" s="234"/>
      <c r="BK69" s="234"/>
      <c r="BL69" s="234"/>
      <c r="BM69" s="234"/>
      <c r="BN69" s="234"/>
      <c r="BO69" s="234"/>
      <c r="BP69" s="234">
        <v>0</v>
      </c>
      <c r="BQ69" s="234"/>
      <c r="BR69" s="234"/>
      <c r="BS69" s="234"/>
      <c r="BT69" s="234"/>
      <c r="BU69" s="234">
        <v>0</v>
      </c>
      <c r="BV69" s="234"/>
      <c r="BW69" s="234"/>
      <c r="BX69" s="234"/>
      <c r="BY69" s="234" t="s">
        <v>68</v>
      </c>
      <c r="BZ69" s="234"/>
      <c r="CA69" s="234"/>
      <c r="CB69" s="234"/>
      <c r="CC69" s="234"/>
      <c r="CD69" s="234"/>
      <c r="CE69" s="234" t="s">
        <v>68</v>
      </c>
      <c r="CF69" s="234"/>
      <c r="CG69" s="234"/>
      <c r="CH69" s="234"/>
      <c r="CI69" s="234"/>
      <c r="CJ69" s="234" t="s">
        <v>68</v>
      </c>
      <c r="CK69" s="234"/>
      <c r="CL69" s="234"/>
      <c r="CM69" s="234"/>
      <c r="CN69" s="234"/>
      <c r="CO69" s="234"/>
      <c r="CP69" s="234"/>
      <c r="CQ69" s="51"/>
      <c r="CR69" s="51"/>
      <c r="CS69" s="51"/>
    </row>
    <row r="70" spans="1:97" ht="12.75" customHeight="1" x14ac:dyDescent="0.2">
      <c r="A70" s="259" t="s">
        <v>208</v>
      </c>
      <c r="B70" s="260"/>
      <c r="C70" s="260"/>
      <c r="D70" s="260"/>
      <c r="E70" s="260"/>
      <c r="F70" s="260"/>
      <c r="G70" s="260"/>
      <c r="H70" s="260"/>
      <c r="I70" s="260"/>
      <c r="J70" s="260"/>
      <c r="K70" s="261"/>
      <c r="L70" s="255" t="s">
        <v>73</v>
      </c>
      <c r="M70" s="255"/>
      <c r="N70" s="255"/>
      <c r="O70" s="255"/>
      <c r="P70" s="255"/>
      <c r="Q70" s="234">
        <f>Q66+Q69</f>
        <v>66683</v>
      </c>
      <c r="R70" s="234"/>
      <c r="S70" s="234"/>
      <c r="T70" s="234"/>
      <c r="U70" s="234"/>
      <c r="V70" s="234">
        <f>V66+V69</f>
        <v>66652</v>
      </c>
      <c r="W70" s="234"/>
      <c r="X70" s="234"/>
      <c r="Y70" s="234"/>
      <c r="Z70" s="234"/>
      <c r="AA70" s="234">
        <f>AA66+AA69</f>
        <v>0</v>
      </c>
      <c r="AB70" s="234"/>
      <c r="AC70" s="234"/>
      <c r="AD70" s="234"/>
      <c r="AE70" s="234"/>
      <c r="AF70" s="234"/>
      <c r="AG70" s="234">
        <f>AG66</f>
        <v>31</v>
      </c>
      <c r="AH70" s="234"/>
      <c r="AI70" s="234"/>
      <c r="AJ70" s="234"/>
      <c r="AK70" s="234"/>
      <c r="AL70" s="234"/>
      <c r="AM70" s="234"/>
      <c r="AN70" s="234">
        <f>AN66+AN69</f>
        <v>0</v>
      </c>
      <c r="AO70" s="234"/>
      <c r="AP70" s="234"/>
      <c r="AQ70" s="234"/>
      <c r="AR70" s="234"/>
      <c r="AS70" s="234"/>
      <c r="AT70" s="234"/>
      <c r="AU70" s="234">
        <f>AU66</f>
        <v>824</v>
      </c>
      <c r="AV70" s="234"/>
      <c r="AW70" s="234"/>
      <c r="AX70" s="234"/>
      <c r="AY70" s="234"/>
      <c r="AZ70" s="234"/>
      <c r="BA70" s="234">
        <f>BA66</f>
        <v>8</v>
      </c>
      <c r="BB70" s="234"/>
      <c r="BC70" s="234"/>
      <c r="BD70" s="234"/>
      <c r="BE70" s="234"/>
      <c r="BF70" s="234"/>
      <c r="BG70" s="234"/>
      <c r="BH70" s="234">
        <f>BH66</f>
        <v>816</v>
      </c>
      <c r="BI70" s="234"/>
      <c r="BJ70" s="234"/>
      <c r="BK70" s="234"/>
      <c r="BL70" s="234"/>
      <c r="BM70" s="234"/>
      <c r="BN70" s="234"/>
      <c r="BO70" s="234"/>
      <c r="BP70" s="234">
        <f>BP66+BP69</f>
        <v>2429</v>
      </c>
      <c r="BQ70" s="234"/>
      <c r="BR70" s="234"/>
      <c r="BS70" s="234"/>
      <c r="BT70" s="234"/>
      <c r="BU70" s="234">
        <f>BU66+BU69</f>
        <v>310</v>
      </c>
      <c r="BV70" s="234"/>
      <c r="BW70" s="234"/>
      <c r="BX70" s="234"/>
      <c r="BY70" s="234">
        <f>BY66</f>
        <v>281</v>
      </c>
      <c r="BZ70" s="234"/>
      <c r="CA70" s="234"/>
      <c r="CB70" s="234"/>
      <c r="CC70" s="234"/>
      <c r="CD70" s="234"/>
      <c r="CE70" s="234">
        <f>CE66</f>
        <v>29</v>
      </c>
      <c r="CF70" s="234"/>
      <c r="CG70" s="234"/>
      <c r="CH70" s="234"/>
      <c r="CI70" s="234"/>
      <c r="CJ70" s="234">
        <f>CJ66</f>
        <v>25</v>
      </c>
      <c r="CK70" s="234"/>
      <c r="CL70" s="234"/>
      <c r="CM70" s="234"/>
      <c r="CN70" s="234"/>
      <c r="CO70" s="234"/>
      <c r="CP70" s="234"/>
      <c r="CQ70" s="63">
        <f>Q70+AU70</f>
        <v>67507</v>
      </c>
      <c r="CR70" s="51" t="s">
        <v>238</v>
      </c>
      <c r="CS70" s="51"/>
    </row>
    <row r="71" spans="1:97" ht="12.75" customHeight="1" x14ac:dyDescent="0.2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1"/>
      <c r="CR71" s="51"/>
      <c r="CS71" s="51"/>
    </row>
    <row r="72" spans="1:97" ht="12.75" customHeight="1" x14ac:dyDescent="0.25">
      <c r="A72" s="237" t="s">
        <v>75</v>
      </c>
      <c r="B72" s="237"/>
      <c r="C72" s="237"/>
      <c r="D72" s="237"/>
      <c r="E72" s="237"/>
      <c r="F72" s="237"/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/>
      <c r="R72" s="237"/>
      <c r="S72" s="237"/>
      <c r="T72" s="237"/>
      <c r="U72" s="237"/>
      <c r="V72" s="237"/>
      <c r="W72" s="237"/>
      <c r="X72" s="237"/>
      <c r="Y72" s="237"/>
      <c r="Z72" s="237"/>
      <c r="AA72" s="237"/>
      <c r="AB72" s="237"/>
      <c r="AC72" s="237"/>
      <c r="AD72" s="237"/>
      <c r="AE72" s="237"/>
      <c r="AF72" s="237"/>
      <c r="AG72" s="237"/>
      <c r="AH72" s="237"/>
      <c r="AI72" s="237"/>
      <c r="AJ72" s="237"/>
      <c r="AK72" s="237"/>
      <c r="AL72" s="237"/>
      <c r="AM72" s="237"/>
      <c r="AN72" s="237"/>
      <c r="AO72" s="237"/>
      <c r="AP72" s="237"/>
      <c r="AQ72" s="237"/>
      <c r="AR72" s="237"/>
      <c r="AS72" s="237"/>
      <c r="AT72" s="237"/>
      <c r="AU72" s="237"/>
      <c r="AV72" s="237"/>
      <c r="AW72" s="237"/>
      <c r="AX72" s="237"/>
      <c r="AY72" s="237"/>
      <c r="AZ72" s="237"/>
      <c r="BA72" s="237"/>
      <c r="BB72" s="237"/>
      <c r="BC72" s="237"/>
      <c r="BD72" s="237"/>
      <c r="BE72" s="237"/>
      <c r="BF72" s="237"/>
      <c r="BG72" s="237"/>
      <c r="BH72" s="237"/>
      <c r="BI72" s="237"/>
      <c r="BJ72" s="237"/>
      <c r="BK72" s="237"/>
      <c r="BL72" s="237"/>
      <c r="BM72" s="237"/>
      <c r="BN72" s="237"/>
      <c r="BO72" s="237"/>
      <c r="BP72" s="237"/>
      <c r="BQ72" s="237"/>
      <c r="BR72" s="237"/>
      <c r="BS72" s="237"/>
      <c r="BT72" s="237"/>
      <c r="BU72" s="237"/>
      <c r="BV72" s="237"/>
      <c r="BW72" s="237"/>
      <c r="BX72" s="237"/>
      <c r="BY72" s="237"/>
      <c r="BZ72" s="237"/>
      <c r="CA72" s="237"/>
      <c r="CB72" s="237"/>
      <c r="CC72" s="237"/>
      <c r="CD72" s="237"/>
      <c r="CE72" s="237"/>
      <c r="CF72" s="237"/>
      <c r="CG72" s="237"/>
      <c r="CH72" s="237"/>
      <c r="CI72" s="237"/>
      <c r="CJ72" s="237"/>
      <c r="CK72" s="237"/>
      <c r="CL72" s="237"/>
      <c r="CM72" s="237"/>
      <c r="CN72" s="237"/>
      <c r="CO72" s="237"/>
      <c r="CP72" s="237"/>
      <c r="CQ72" s="51"/>
      <c r="CR72" s="51"/>
      <c r="CS72" s="51"/>
    </row>
    <row r="73" spans="1:97" ht="12.75" customHeight="1" x14ac:dyDescent="0.2">
      <c r="A73" s="238" t="s">
        <v>181</v>
      </c>
      <c r="B73" s="238"/>
      <c r="C73" s="238"/>
      <c r="D73" s="238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62"/>
      <c r="Q73" s="262"/>
      <c r="R73" s="262"/>
      <c r="S73" s="262"/>
      <c r="T73" s="262"/>
      <c r="U73" s="262"/>
      <c r="V73" s="262"/>
      <c r="W73" s="262"/>
      <c r="X73" s="262"/>
      <c r="Y73" s="262"/>
      <c r="Z73" s="262"/>
      <c r="AA73" s="262"/>
      <c r="AB73" s="262"/>
      <c r="AC73" s="262"/>
      <c r="AD73" s="262"/>
      <c r="AE73" s="262"/>
      <c r="AF73" s="262"/>
      <c r="AG73" s="262"/>
      <c r="AH73" s="262"/>
      <c r="AI73" s="262"/>
      <c r="AJ73" s="262"/>
      <c r="AK73" s="262"/>
      <c r="AL73" s="262"/>
      <c r="AM73" s="262"/>
      <c r="AN73" s="262"/>
      <c r="AO73" s="262"/>
      <c r="AP73" s="262"/>
      <c r="AQ73" s="262"/>
      <c r="AR73" s="262"/>
      <c r="AS73" s="262"/>
      <c r="AT73" s="262"/>
      <c r="AU73" s="262"/>
      <c r="AV73" s="262"/>
      <c r="AW73" s="262"/>
      <c r="AX73" s="262"/>
      <c r="AY73" s="262"/>
      <c r="AZ73" s="262"/>
      <c r="BA73" s="262"/>
      <c r="BB73" s="262"/>
      <c r="BC73" s="262"/>
      <c r="BD73" s="262"/>
      <c r="BE73" s="262"/>
      <c r="BF73" s="262"/>
      <c r="BG73" s="262"/>
      <c r="BH73" s="262"/>
      <c r="BI73" s="262"/>
      <c r="BJ73" s="262"/>
      <c r="BK73" s="262"/>
      <c r="BL73" s="262"/>
      <c r="BM73" s="262"/>
      <c r="BN73" s="262"/>
      <c r="BO73" s="262"/>
      <c r="BP73" s="262"/>
      <c r="BQ73" s="262"/>
      <c r="BR73" s="262"/>
      <c r="BS73" s="262"/>
      <c r="BT73" s="262"/>
      <c r="BU73" s="262"/>
      <c r="BV73" s="262"/>
      <c r="BW73" s="262"/>
      <c r="BX73" s="262"/>
      <c r="BY73" s="262"/>
      <c r="BZ73" s="262"/>
      <c r="CA73" s="262"/>
      <c r="CB73" s="262"/>
      <c r="CC73" s="262"/>
      <c r="CD73" s="262"/>
      <c r="CE73" s="262"/>
      <c r="CF73" s="262"/>
      <c r="CG73" s="262"/>
      <c r="CH73" s="262"/>
      <c r="CI73" s="262"/>
      <c r="CJ73" s="262"/>
      <c r="CK73" s="262"/>
      <c r="CL73" s="262"/>
      <c r="CM73" s="262"/>
      <c r="CN73" s="262"/>
      <c r="CO73" s="262"/>
      <c r="CP73" s="262"/>
      <c r="CQ73" s="51"/>
      <c r="CR73" s="51"/>
      <c r="CS73" s="51"/>
    </row>
    <row r="74" spans="1:97" ht="12.75" customHeight="1" x14ac:dyDescent="0.2">
      <c r="A74" s="219" t="s">
        <v>42</v>
      </c>
      <c r="B74" s="220"/>
      <c r="C74" s="220"/>
      <c r="D74" s="220"/>
      <c r="E74" s="221"/>
      <c r="F74" s="219" t="s">
        <v>76</v>
      </c>
      <c r="G74" s="220"/>
      <c r="H74" s="220"/>
      <c r="I74" s="220"/>
      <c r="J74" s="220"/>
      <c r="K74" s="220"/>
      <c r="L74" s="220"/>
      <c r="M74" s="221"/>
      <c r="N74" s="228" t="s">
        <v>77</v>
      </c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  <c r="AA74" s="228"/>
      <c r="AB74" s="228"/>
      <c r="AC74" s="228"/>
      <c r="AD74" s="228"/>
      <c r="AE74" s="228"/>
      <c r="AF74" s="228"/>
      <c r="AG74" s="228"/>
      <c r="AH74" s="228"/>
      <c r="AI74" s="228"/>
      <c r="AJ74" s="228"/>
      <c r="AK74" s="228"/>
      <c r="AL74" s="228"/>
      <c r="AM74" s="228"/>
      <c r="AN74" s="228"/>
      <c r="AO74" s="228"/>
      <c r="AP74" s="228"/>
      <c r="AQ74" s="228"/>
      <c r="AR74" s="228"/>
      <c r="AS74" s="228"/>
      <c r="AT74" s="228"/>
      <c r="AU74" s="228"/>
      <c r="AV74" s="228"/>
      <c r="AW74" s="228"/>
      <c r="AX74" s="228"/>
      <c r="AY74" s="228"/>
      <c r="AZ74" s="228"/>
      <c r="BA74" s="228"/>
      <c r="BB74" s="228"/>
      <c r="BC74" s="228"/>
      <c r="BD74" s="228"/>
      <c r="BE74" s="228"/>
      <c r="BF74" s="228"/>
      <c r="BG74" s="228"/>
      <c r="BH74" s="228"/>
      <c r="BI74" s="228"/>
      <c r="BJ74" s="228"/>
      <c r="BK74" s="228"/>
      <c r="BL74" s="228"/>
      <c r="BM74" s="228"/>
      <c r="BN74" s="228"/>
      <c r="BO74" s="228"/>
      <c r="BP74" s="228"/>
      <c r="BQ74" s="228"/>
      <c r="BR74" s="228"/>
      <c r="BS74" s="228"/>
      <c r="BT74" s="228"/>
      <c r="BU74" s="228"/>
      <c r="BV74" s="228"/>
      <c r="BW74" s="228"/>
      <c r="BX74" s="228"/>
      <c r="BY74" s="228"/>
      <c r="BZ74" s="228"/>
      <c r="CA74" s="228"/>
      <c r="CB74" s="228"/>
      <c r="CC74" s="228"/>
      <c r="CD74" s="228"/>
      <c r="CE74" s="228"/>
      <c r="CF74" s="228"/>
      <c r="CG74" s="228"/>
      <c r="CH74" s="228"/>
      <c r="CI74" s="228"/>
      <c r="CJ74" s="228"/>
      <c r="CK74" s="228"/>
      <c r="CL74" s="228"/>
      <c r="CM74" s="228"/>
      <c r="CN74" s="228"/>
      <c r="CO74" s="228"/>
      <c r="CP74" s="228"/>
      <c r="CQ74" s="51"/>
      <c r="CR74" s="51"/>
      <c r="CS74" s="51"/>
    </row>
    <row r="75" spans="1:97" ht="12.75" customHeight="1" x14ac:dyDescent="0.2">
      <c r="A75" s="222"/>
      <c r="B75" s="223"/>
      <c r="C75" s="223"/>
      <c r="D75" s="223"/>
      <c r="E75" s="224"/>
      <c r="F75" s="222"/>
      <c r="G75" s="223"/>
      <c r="H75" s="223"/>
      <c r="I75" s="223"/>
      <c r="J75" s="223"/>
      <c r="K75" s="223"/>
      <c r="L75" s="223"/>
      <c r="M75" s="224"/>
      <c r="N75" s="222" t="s">
        <v>49</v>
      </c>
      <c r="O75" s="223"/>
      <c r="P75" s="223"/>
      <c r="Q75" s="223"/>
      <c r="R75" s="223"/>
      <c r="S75" s="224"/>
      <c r="T75" s="222" t="s">
        <v>104</v>
      </c>
      <c r="U75" s="223"/>
      <c r="V75" s="223"/>
      <c r="W75" s="223"/>
      <c r="X75" s="223"/>
      <c r="Y75" s="224"/>
      <c r="Z75" s="228" t="s">
        <v>228</v>
      </c>
      <c r="AA75" s="228"/>
      <c r="AB75" s="228"/>
      <c r="AC75" s="228"/>
      <c r="AD75" s="228"/>
      <c r="AE75" s="228"/>
      <c r="AF75" s="228"/>
      <c r="AG75" s="228"/>
      <c r="AH75" s="228"/>
      <c r="AI75" s="228"/>
      <c r="AJ75" s="228"/>
      <c r="AK75" s="228"/>
      <c r="AL75" s="228"/>
      <c r="AM75" s="228"/>
      <c r="AN75" s="228"/>
      <c r="AO75" s="228"/>
      <c r="AP75" s="228"/>
      <c r="AQ75" s="228"/>
      <c r="AR75" s="228"/>
      <c r="AS75" s="228"/>
      <c r="AT75" s="228"/>
      <c r="AU75" s="228"/>
      <c r="AV75" s="228"/>
      <c r="AW75" s="228"/>
      <c r="AX75" s="228"/>
      <c r="AY75" s="228"/>
      <c r="AZ75" s="228"/>
      <c r="BA75" s="228"/>
      <c r="BB75" s="228"/>
      <c r="BC75" s="228"/>
      <c r="BD75" s="228"/>
      <c r="BE75" s="228"/>
      <c r="BF75" s="228"/>
      <c r="BG75" s="228"/>
      <c r="BH75" s="228"/>
      <c r="BI75" s="228"/>
      <c r="BJ75" s="228"/>
      <c r="BK75" s="228"/>
      <c r="BL75" s="228"/>
      <c r="BM75" s="228"/>
      <c r="BN75" s="228"/>
      <c r="BO75" s="228"/>
      <c r="BP75" s="228"/>
      <c r="BQ75" s="228"/>
      <c r="BR75" s="228"/>
      <c r="BS75" s="228"/>
      <c r="BT75" s="228"/>
      <c r="BU75" s="228"/>
      <c r="BV75" s="228"/>
      <c r="BW75" s="228"/>
      <c r="BX75" s="228"/>
      <c r="BY75" s="228"/>
      <c r="BZ75" s="228"/>
      <c r="CA75" s="228"/>
      <c r="CB75" s="228"/>
      <c r="CC75" s="228"/>
      <c r="CD75" s="228"/>
      <c r="CE75" s="228"/>
      <c r="CF75" s="228"/>
      <c r="CG75" s="228"/>
      <c r="CH75" s="228"/>
      <c r="CI75" s="228"/>
      <c r="CJ75" s="228"/>
      <c r="CK75" s="228"/>
      <c r="CL75" s="228"/>
      <c r="CM75" s="228"/>
      <c r="CN75" s="228"/>
      <c r="CO75" s="228"/>
      <c r="CP75" s="228"/>
      <c r="CQ75" s="51"/>
      <c r="CR75" s="51"/>
      <c r="CS75" s="51"/>
    </row>
    <row r="76" spans="1:97" ht="12.75" customHeight="1" x14ac:dyDescent="0.2">
      <c r="A76" s="222"/>
      <c r="B76" s="223"/>
      <c r="C76" s="223"/>
      <c r="D76" s="223"/>
      <c r="E76" s="224"/>
      <c r="F76" s="222"/>
      <c r="G76" s="223"/>
      <c r="H76" s="223"/>
      <c r="I76" s="223"/>
      <c r="J76" s="223"/>
      <c r="K76" s="223"/>
      <c r="L76" s="223"/>
      <c r="M76" s="224"/>
      <c r="N76" s="222"/>
      <c r="O76" s="223"/>
      <c r="P76" s="223"/>
      <c r="Q76" s="223"/>
      <c r="R76" s="223"/>
      <c r="S76" s="224"/>
      <c r="T76" s="222"/>
      <c r="U76" s="223"/>
      <c r="V76" s="223"/>
      <c r="W76" s="223"/>
      <c r="X76" s="223"/>
      <c r="Y76" s="224"/>
      <c r="Z76" s="219" t="s">
        <v>49</v>
      </c>
      <c r="AA76" s="220"/>
      <c r="AB76" s="220"/>
      <c r="AC76" s="220"/>
      <c r="AD76" s="220"/>
      <c r="AE76" s="221"/>
      <c r="AF76" s="219" t="s">
        <v>93</v>
      </c>
      <c r="AG76" s="220"/>
      <c r="AH76" s="220"/>
      <c r="AI76" s="220"/>
      <c r="AJ76" s="220"/>
      <c r="AK76" s="220"/>
      <c r="AL76" s="220"/>
      <c r="AM76" s="220"/>
      <c r="AN76" s="221"/>
      <c r="AO76" s="229" t="s">
        <v>84</v>
      </c>
      <c r="AP76" s="230"/>
      <c r="AQ76" s="230"/>
      <c r="AR76" s="230"/>
      <c r="AS76" s="230"/>
      <c r="AT76" s="230"/>
      <c r="AU76" s="230"/>
      <c r="AV76" s="230"/>
      <c r="AW76" s="230"/>
      <c r="AX76" s="230"/>
      <c r="AY76" s="230"/>
      <c r="AZ76" s="230"/>
      <c r="BA76" s="230"/>
      <c r="BB76" s="230"/>
      <c r="BC76" s="230"/>
      <c r="BD76" s="230"/>
      <c r="BE76" s="230"/>
      <c r="BF76" s="230"/>
      <c r="BG76" s="230"/>
      <c r="BH76" s="230"/>
      <c r="BI76" s="230"/>
      <c r="BJ76" s="230"/>
      <c r="BK76" s="230"/>
      <c r="BL76" s="231"/>
      <c r="BM76" s="219" t="s">
        <v>92</v>
      </c>
      <c r="BN76" s="220"/>
      <c r="BO76" s="220"/>
      <c r="BP76" s="220"/>
      <c r="BQ76" s="220"/>
      <c r="BR76" s="220"/>
      <c r="BS76" s="220"/>
      <c r="BT76" s="220"/>
      <c r="BU76" s="220"/>
      <c r="BV76" s="220"/>
      <c r="BW76" s="220"/>
      <c r="BX76" s="220"/>
      <c r="BY76" s="220"/>
      <c r="BZ76" s="220"/>
      <c r="CA76" s="221"/>
      <c r="CB76" s="219" t="s">
        <v>90</v>
      </c>
      <c r="CC76" s="220"/>
      <c r="CD76" s="220"/>
      <c r="CE76" s="220"/>
      <c r="CF76" s="220"/>
      <c r="CG76" s="220"/>
      <c r="CH76" s="220"/>
      <c r="CI76" s="220"/>
      <c r="CJ76" s="220"/>
      <c r="CK76" s="220"/>
      <c r="CL76" s="220"/>
      <c r="CM76" s="220"/>
      <c r="CN76" s="220"/>
      <c r="CO76" s="220"/>
      <c r="CP76" s="221"/>
      <c r="CQ76" s="51"/>
      <c r="CR76" s="51"/>
      <c r="CS76" s="51"/>
    </row>
    <row r="77" spans="1:97" ht="12.75" customHeight="1" x14ac:dyDescent="0.2">
      <c r="A77" s="222"/>
      <c r="B77" s="223"/>
      <c r="C77" s="223"/>
      <c r="D77" s="223"/>
      <c r="E77" s="224"/>
      <c r="F77" s="222"/>
      <c r="G77" s="223"/>
      <c r="H77" s="223"/>
      <c r="I77" s="223"/>
      <c r="J77" s="223"/>
      <c r="K77" s="223"/>
      <c r="L77" s="223"/>
      <c r="M77" s="224"/>
      <c r="N77" s="222"/>
      <c r="O77" s="223"/>
      <c r="P77" s="223"/>
      <c r="Q77" s="223"/>
      <c r="R77" s="223"/>
      <c r="S77" s="224"/>
      <c r="T77" s="222"/>
      <c r="U77" s="223"/>
      <c r="V77" s="223"/>
      <c r="W77" s="223"/>
      <c r="X77" s="223"/>
      <c r="Y77" s="224"/>
      <c r="Z77" s="222"/>
      <c r="AA77" s="223"/>
      <c r="AB77" s="223"/>
      <c r="AC77" s="223"/>
      <c r="AD77" s="223"/>
      <c r="AE77" s="224"/>
      <c r="AF77" s="222"/>
      <c r="AG77" s="223"/>
      <c r="AH77" s="223"/>
      <c r="AI77" s="223"/>
      <c r="AJ77" s="223"/>
      <c r="AK77" s="223"/>
      <c r="AL77" s="223"/>
      <c r="AM77" s="223"/>
      <c r="AN77" s="224"/>
      <c r="AO77" s="229" t="s">
        <v>44</v>
      </c>
      <c r="AP77" s="230"/>
      <c r="AQ77" s="230"/>
      <c r="AR77" s="230"/>
      <c r="AS77" s="230"/>
      <c r="AT77" s="230"/>
      <c r="AU77" s="230"/>
      <c r="AV77" s="230"/>
      <c r="AW77" s="230"/>
      <c r="AX77" s="230"/>
      <c r="AY77" s="230"/>
      <c r="AZ77" s="231"/>
      <c r="BA77" s="229" t="s">
        <v>78</v>
      </c>
      <c r="BB77" s="230"/>
      <c r="BC77" s="230"/>
      <c r="BD77" s="230"/>
      <c r="BE77" s="230"/>
      <c r="BF77" s="230"/>
      <c r="BG77" s="230"/>
      <c r="BH77" s="230"/>
      <c r="BI77" s="230"/>
      <c r="BJ77" s="230"/>
      <c r="BK77" s="230"/>
      <c r="BL77" s="231"/>
      <c r="BM77" s="225"/>
      <c r="BN77" s="226"/>
      <c r="BO77" s="226"/>
      <c r="BP77" s="226"/>
      <c r="BQ77" s="226"/>
      <c r="BR77" s="226"/>
      <c r="BS77" s="226"/>
      <c r="BT77" s="226"/>
      <c r="BU77" s="226"/>
      <c r="BV77" s="226"/>
      <c r="BW77" s="226"/>
      <c r="BX77" s="226"/>
      <c r="BY77" s="226"/>
      <c r="BZ77" s="226"/>
      <c r="CA77" s="227"/>
      <c r="CB77" s="225"/>
      <c r="CC77" s="226"/>
      <c r="CD77" s="226"/>
      <c r="CE77" s="226"/>
      <c r="CF77" s="226"/>
      <c r="CG77" s="226"/>
      <c r="CH77" s="226"/>
      <c r="CI77" s="226"/>
      <c r="CJ77" s="226"/>
      <c r="CK77" s="226"/>
      <c r="CL77" s="226"/>
      <c r="CM77" s="226"/>
      <c r="CN77" s="226"/>
      <c r="CO77" s="226"/>
      <c r="CP77" s="227"/>
      <c r="CQ77" s="51"/>
      <c r="CR77" s="51"/>
      <c r="CS77" s="51"/>
    </row>
    <row r="78" spans="1:97" ht="12.75" customHeight="1" x14ac:dyDescent="0.2">
      <c r="A78" s="225"/>
      <c r="B78" s="226"/>
      <c r="C78" s="226"/>
      <c r="D78" s="226"/>
      <c r="E78" s="227"/>
      <c r="F78" s="225"/>
      <c r="G78" s="226"/>
      <c r="H78" s="226"/>
      <c r="I78" s="226"/>
      <c r="J78" s="226"/>
      <c r="K78" s="226"/>
      <c r="L78" s="226"/>
      <c r="M78" s="227"/>
      <c r="N78" s="225"/>
      <c r="O78" s="226"/>
      <c r="P78" s="226"/>
      <c r="Q78" s="226"/>
      <c r="R78" s="226"/>
      <c r="S78" s="227"/>
      <c r="T78" s="225"/>
      <c r="U78" s="226"/>
      <c r="V78" s="226"/>
      <c r="W78" s="226"/>
      <c r="X78" s="226"/>
      <c r="Y78" s="227"/>
      <c r="Z78" s="225"/>
      <c r="AA78" s="226"/>
      <c r="AB78" s="226"/>
      <c r="AC78" s="226"/>
      <c r="AD78" s="226"/>
      <c r="AE78" s="227"/>
      <c r="AF78" s="225"/>
      <c r="AG78" s="226"/>
      <c r="AH78" s="226"/>
      <c r="AI78" s="226"/>
      <c r="AJ78" s="226"/>
      <c r="AK78" s="226"/>
      <c r="AL78" s="226"/>
      <c r="AM78" s="226"/>
      <c r="AN78" s="227"/>
      <c r="AO78" s="229" t="s">
        <v>49</v>
      </c>
      <c r="AP78" s="230"/>
      <c r="AQ78" s="230"/>
      <c r="AR78" s="230"/>
      <c r="AS78" s="230"/>
      <c r="AT78" s="231"/>
      <c r="AU78" s="229" t="s">
        <v>91</v>
      </c>
      <c r="AV78" s="230"/>
      <c r="AW78" s="230"/>
      <c r="AX78" s="230"/>
      <c r="AY78" s="230"/>
      <c r="AZ78" s="231"/>
      <c r="BA78" s="229" t="s">
        <v>49</v>
      </c>
      <c r="BB78" s="230"/>
      <c r="BC78" s="230"/>
      <c r="BD78" s="230"/>
      <c r="BE78" s="230"/>
      <c r="BF78" s="230"/>
      <c r="BG78" s="229" t="s">
        <v>85</v>
      </c>
      <c r="BH78" s="230"/>
      <c r="BI78" s="230"/>
      <c r="BJ78" s="230"/>
      <c r="BK78" s="230"/>
      <c r="BL78" s="231"/>
      <c r="BM78" s="229" t="s">
        <v>79</v>
      </c>
      <c r="BN78" s="230"/>
      <c r="BO78" s="230"/>
      <c r="BP78" s="230"/>
      <c r="BQ78" s="231"/>
      <c r="BR78" s="229" t="s">
        <v>80</v>
      </c>
      <c r="BS78" s="230"/>
      <c r="BT78" s="230"/>
      <c r="BU78" s="230"/>
      <c r="BV78" s="231"/>
      <c r="BW78" s="229" t="s">
        <v>45</v>
      </c>
      <c r="BX78" s="230"/>
      <c r="BY78" s="230"/>
      <c r="BZ78" s="230"/>
      <c r="CA78" s="231"/>
      <c r="CB78" s="229" t="s">
        <v>105</v>
      </c>
      <c r="CC78" s="230"/>
      <c r="CD78" s="230"/>
      <c r="CE78" s="230"/>
      <c r="CF78" s="231"/>
      <c r="CG78" s="229" t="s">
        <v>106</v>
      </c>
      <c r="CH78" s="230"/>
      <c r="CI78" s="230"/>
      <c r="CJ78" s="230"/>
      <c r="CK78" s="231"/>
      <c r="CL78" s="229" t="s">
        <v>107</v>
      </c>
      <c r="CM78" s="230"/>
      <c r="CN78" s="230"/>
      <c r="CO78" s="230"/>
      <c r="CP78" s="231"/>
      <c r="CQ78" s="51"/>
      <c r="CR78" s="51"/>
      <c r="CS78" s="51"/>
    </row>
    <row r="79" spans="1:97" x14ac:dyDescent="0.2">
      <c r="A79" s="246">
        <v>1</v>
      </c>
      <c r="B79" s="247"/>
      <c r="C79" s="247"/>
      <c r="D79" s="247"/>
      <c r="E79" s="248"/>
      <c r="F79" s="246">
        <v>2</v>
      </c>
      <c r="G79" s="247"/>
      <c r="H79" s="247"/>
      <c r="I79" s="247"/>
      <c r="J79" s="247"/>
      <c r="K79" s="247"/>
      <c r="L79" s="247"/>
      <c r="M79" s="248"/>
      <c r="N79" s="246">
        <v>3</v>
      </c>
      <c r="O79" s="247"/>
      <c r="P79" s="247"/>
      <c r="Q79" s="247"/>
      <c r="R79" s="247"/>
      <c r="S79" s="248"/>
      <c r="T79" s="246">
        <v>4</v>
      </c>
      <c r="U79" s="247"/>
      <c r="V79" s="247"/>
      <c r="W79" s="247"/>
      <c r="X79" s="247"/>
      <c r="Y79" s="248"/>
      <c r="Z79" s="246">
        <v>5</v>
      </c>
      <c r="AA79" s="247"/>
      <c r="AB79" s="247"/>
      <c r="AC79" s="247"/>
      <c r="AD79" s="247"/>
      <c r="AE79" s="248"/>
      <c r="AF79" s="246">
        <v>6</v>
      </c>
      <c r="AG79" s="247"/>
      <c r="AH79" s="247"/>
      <c r="AI79" s="247"/>
      <c r="AJ79" s="247"/>
      <c r="AK79" s="247"/>
      <c r="AL79" s="247"/>
      <c r="AM79" s="247"/>
      <c r="AN79" s="248"/>
      <c r="AO79" s="246">
        <v>7</v>
      </c>
      <c r="AP79" s="247"/>
      <c r="AQ79" s="247"/>
      <c r="AR79" s="247"/>
      <c r="AS79" s="247"/>
      <c r="AT79" s="248"/>
      <c r="AU79" s="246">
        <v>8</v>
      </c>
      <c r="AV79" s="247"/>
      <c r="AW79" s="247"/>
      <c r="AX79" s="247"/>
      <c r="AY79" s="247"/>
      <c r="AZ79" s="248"/>
      <c r="BA79" s="246">
        <v>9</v>
      </c>
      <c r="BB79" s="247"/>
      <c r="BC79" s="247"/>
      <c r="BD79" s="247"/>
      <c r="BE79" s="247"/>
      <c r="BF79" s="247"/>
      <c r="BG79" s="246">
        <v>10</v>
      </c>
      <c r="BH79" s="247"/>
      <c r="BI79" s="247"/>
      <c r="BJ79" s="247"/>
      <c r="BK79" s="247"/>
      <c r="BL79" s="248"/>
      <c r="BM79" s="246">
        <v>11</v>
      </c>
      <c r="BN79" s="247"/>
      <c r="BO79" s="247"/>
      <c r="BP79" s="247"/>
      <c r="BQ79" s="247"/>
      <c r="BR79" s="246">
        <v>12</v>
      </c>
      <c r="BS79" s="247"/>
      <c r="BT79" s="247"/>
      <c r="BU79" s="247"/>
      <c r="BV79" s="247"/>
      <c r="BW79" s="246">
        <v>13</v>
      </c>
      <c r="BX79" s="247"/>
      <c r="BY79" s="247"/>
      <c r="BZ79" s="247"/>
      <c r="CA79" s="248"/>
      <c r="CB79" s="246">
        <v>14</v>
      </c>
      <c r="CC79" s="247"/>
      <c r="CD79" s="247"/>
      <c r="CE79" s="247"/>
      <c r="CF79" s="247"/>
      <c r="CG79" s="246">
        <v>15</v>
      </c>
      <c r="CH79" s="247"/>
      <c r="CI79" s="247"/>
      <c r="CJ79" s="247"/>
      <c r="CK79" s="247"/>
      <c r="CL79" s="246">
        <v>16</v>
      </c>
      <c r="CM79" s="247"/>
      <c r="CN79" s="247"/>
      <c r="CO79" s="247"/>
      <c r="CP79" s="248"/>
      <c r="CQ79" s="51"/>
      <c r="CR79" s="51"/>
      <c r="CS79" s="51"/>
    </row>
    <row r="80" spans="1:97" x14ac:dyDescent="0.2">
      <c r="A80" s="263" t="s">
        <v>24</v>
      </c>
      <c r="B80" s="264"/>
      <c r="C80" s="264"/>
      <c r="D80" s="264"/>
      <c r="E80" s="265"/>
      <c r="F80" s="243">
        <v>4</v>
      </c>
      <c r="G80" s="244"/>
      <c r="H80" s="244"/>
      <c r="I80" s="244"/>
      <c r="J80" s="244"/>
      <c r="K80" s="244"/>
      <c r="L80" s="244"/>
      <c r="M80" s="245"/>
      <c r="N80" s="243">
        <v>4</v>
      </c>
      <c r="O80" s="244"/>
      <c r="P80" s="244"/>
      <c r="Q80" s="244"/>
      <c r="R80" s="244"/>
      <c r="S80" s="245"/>
      <c r="T80" s="243">
        <v>0</v>
      </c>
      <c r="U80" s="244"/>
      <c r="V80" s="244"/>
      <c r="W80" s="244"/>
      <c r="X80" s="244"/>
      <c r="Y80" s="245"/>
      <c r="Z80" s="243">
        <v>4</v>
      </c>
      <c r="AA80" s="244"/>
      <c r="AB80" s="244"/>
      <c r="AC80" s="244"/>
      <c r="AD80" s="244"/>
      <c r="AE80" s="245"/>
      <c r="AF80" s="243">
        <v>4</v>
      </c>
      <c r="AG80" s="244"/>
      <c r="AH80" s="244"/>
      <c r="AI80" s="244"/>
      <c r="AJ80" s="244"/>
      <c r="AK80" s="244"/>
      <c r="AL80" s="244"/>
      <c r="AM80" s="244"/>
      <c r="AN80" s="245"/>
      <c r="AO80" s="243">
        <v>2</v>
      </c>
      <c r="AP80" s="244"/>
      <c r="AQ80" s="244"/>
      <c r="AR80" s="244"/>
      <c r="AS80" s="244"/>
      <c r="AT80" s="245"/>
      <c r="AU80" s="243">
        <v>0</v>
      </c>
      <c r="AV80" s="244"/>
      <c r="AW80" s="244"/>
      <c r="AX80" s="244"/>
      <c r="AY80" s="244"/>
      <c r="AZ80" s="245"/>
      <c r="BA80" s="243">
        <v>2</v>
      </c>
      <c r="BB80" s="244"/>
      <c r="BC80" s="244"/>
      <c r="BD80" s="244"/>
      <c r="BE80" s="244"/>
      <c r="BF80" s="244"/>
      <c r="BG80" s="243">
        <v>1</v>
      </c>
      <c r="BH80" s="244"/>
      <c r="BI80" s="244"/>
      <c r="BJ80" s="244"/>
      <c r="BK80" s="244"/>
      <c r="BL80" s="245"/>
      <c r="BM80" s="243">
        <v>0</v>
      </c>
      <c r="BN80" s="244"/>
      <c r="BO80" s="244"/>
      <c r="BP80" s="244"/>
      <c r="BQ80" s="244"/>
      <c r="BR80" s="243">
        <v>2</v>
      </c>
      <c r="BS80" s="244"/>
      <c r="BT80" s="244"/>
      <c r="BU80" s="244"/>
      <c r="BV80" s="244"/>
      <c r="BW80" s="243">
        <v>2</v>
      </c>
      <c r="BX80" s="244"/>
      <c r="BY80" s="244"/>
      <c r="BZ80" s="244"/>
      <c r="CA80" s="245"/>
      <c r="CB80" s="243">
        <v>1</v>
      </c>
      <c r="CC80" s="244"/>
      <c r="CD80" s="244"/>
      <c r="CE80" s="244"/>
      <c r="CF80" s="244"/>
      <c r="CG80" s="243">
        <v>2</v>
      </c>
      <c r="CH80" s="244"/>
      <c r="CI80" s="244"/>
      <c r="CJ80" s="244"/>
      <c r="CK80" s="244"/>
      <c r="CL80" s="243">
        <v>1</v>
      </c>
      <c r="CM80" s="244"/>
      <c r="CN80" s="244"/>
      <c r="CO80" s="244"/>
      <c r="CP80" s="245"/>
      <c r="CQ80" s="51"/>
      <c r="CR80" s="51"/>
      <c r="CS80" s="51"/>
    </row>
    <row r="81" spans="1:97" ht="12.75" customHeight="1" x14ac:dyDescent="0.2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1"/>
      <c r="CR81" s="51"/>
      <c r="CS81" s="51"/>
    </row>
    <row r="82" spans="1:97" ht="12.75" customHeight="1" x14ac:dyDescent="0.25">
      <c r="A82" s="64"/>
      <c r="B82" s="237" t="s">
        <v>81</v>
      </c>
      <c r="C82" s="237"/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  <c r="R82" s="237"/>
      <c r="S82" s="237"/>
      <c r="T82" s="237"/>
      <c r="U82" s="237"/>
      <c r="V82" s="237"/>
      <c r="W82" s="237"/>
      <c r="X82" s="237"/>
      <c r="Y82" s="237"/>
      <c r="Z82" s="237"/>
      <c r="AA82" s="237"/>
      <c r="AB82" s="237"/>
      <c r="AC82" s="237"/>
      <c r="AD82" s="237"/>
      <c r="AE82" s="237"/>
      <c r="AF82" s="237"/>
      <c r="AG82" s="237"/>
      <c r="AH82" s="237"/>
      <c r="AI82" s="237"/>
      <c r="AJ82" s="237"/>
      <c r="AK82" s="237"/>
      <c r="AL82" s="237"/>
      <c r="AM82" s="237"/>
      <c r="AN82" s="237"/>
      <c r="AO82" s="237"/>
      <c r="AP82" s="237"/>
      <c r="AQ82" s="237"/>
      <c r="AR82" s="237"/>
      <c r="AS82" s="237"/>
      <c r="AT82" s="237"/>
      <c r="AU82" s="237"/>
      <c r="AV82" s="237"/>
      <c r="AW82" s="237"/>
      <c r="AX82" s="237"/>
      <c r="AY82" s="237"/>
      <c r="AZ82" s="237"/>
      <c r="BA82" s="237"/>
      <c r="BB82" s="237"/>
      <c r="BC82" s="237"/>
      <c r="BD82" s="237"/>
      <c r="BE82" s="237"/>
      <c r="BF82" s="237"/>
      <c r="BG82" s="237"/>
      <c r="BH82" s="237"/>
      <c r="BI82" s="237"/>
      <c r="BJ82" s="237"/>
      <c r="BK82" s="237"/>
      <c r="BL82" s="237"/>
      <c r="BM82" s="237"/>
      <c r="BN82" s="237"/>
      <c r="BO82" s="237"/>
      <c r="BP82" s="237"/>
      <c r="BQ82" s="237"/>
      <c r="BR82" s="237"/>
      <c r="BS82" s="237"/>
      <c r="BT82" s="237"/>
      <c r="BU82" s="237"/>
      <c r="BV82" s="237"/>
      <c r="BW82" s="237"/>
      <c r="BX82" s="237"/>
      <c r="BY82" s="237"/>
      <c r="BZ82" s="237"/>
      <c r="CA82" s="237"/>
      <c r="CB82" s="237"/>
      <c r="CC82" s="237"/>
      <c r="CD82" s="237"/>
      <c r="CE82" s="237"/>
      <c r="CF82" s="237"/>
      <c r="CG82" s="237"/>
      <c r="CH82" s="237"/>
      <c r="CI82" s="237"/>
      <c r="CJ82" s="237"/>
      <c r="CK82" s="237"/>
      <c r="CL82" s="237"/>
      <c r="CM82" s="237"/>
      <c r="CN82" s="237"/>
      <c r="CO82" s="237"/>
      <c r="CP82" s="237"/>
      <c r="CQ82" s="51"/>
      <c r="CR82" s="51"/>
      <c r="CS82" s="51"/>
    </row>
    <row r="83" spans="1:97" x14ac:dyDescent="0.2">
      <c r="A83" s="56"/>
      <c r="B83" s="238" t="s">
        <v>46</v>
      </c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38"/>
      <c r="V83" s="238"/>
      <c r="W83" s="238"/>
      <c r="X83" s="238"/>
      <c r="Y83" s="238"/>
      <c r="Z83" s="238"/>
      <c r="AA83" s="238"/>
      <c r="AB83" s="238"/>
      <c r="AC83" s="238"/>
      <c r="AD83" s="238"/>
      <c r="AE83" s="238"/>
      <c r="AF83" s="238"/>
      <c r="AG83" s="238"/>
      <c r="AH83" s="238"/>
      <c r="AI83" s="238"/>
      <c r="AJ83" s="238"/>
      <c r="AK83" s="238"/>
      <c r="AL83" s="238"/>
      <c r="AM83" s="238"/>
      <c r="AN83" s="238"/>
      <c r="AO83" s="238"/>
      <c r="AP83" s="238"/>
      <c r="AQ83" s="238"/>
      <c r="AR83" s="238"/>
      <c r="AS83" s="238"/>
      <c r="AT83" s="238"/>
      <c r="AU83" s="238"/>
      <c r="AV83" s="238"/>
      <c r="AW83" s="238"/>
      <c r="AX83" s="238"/>
      <c r="AY83" s="238"/>
      <c r="AZ83" s="238"/>
      <c r="BA83" s="238"/>
      <c r="BB83" s="238"/>
      <c r="BC83" s="238"/>
      <c r="BD83" s="238"/>
      <c r="BE83" s="238"/>
      <c r="BF83" s="238"/>
      <c r="BG83" s="238"/>
      <c r="BH83" s="238"/>
      <c r="BI83" s="238"/>
      <c r="BJ83" s="238"/>
      <c r="BK83" s="238"/>
      <c r="BL83" s="238"/>
      <c r="BM83" s="238"/>
      <c r="BN83" s="238"/>
      <c r="BO83" s="238"/>
      <c r="BP83" s="238"/>
      <c r="BQ83" s="238"/>
      <c r="BR83" s="238"/>
      <c r="BS83" s="238"/>
      <c r="BT83" s="238"/>
      <c r="BU83" s="238"/>
      <c r="BV83" s="238"/>
      <c r="BW83" s="238"/>
      <c r="BX83" s="238"/>
      <c r="BY83" s="238"/>
      <c r="BZ83" s="238"/>
      <c r="CA83" s="238"/>
      <c r="CB83" s="238"/>
      <c r="CC83" s="238"/>
      <c r="CD83" s="238"/>
      <c r="CE83" s="238"/>
      <c r="CF83" s="238"/>
      <c r="CG83" s="238"/>
      <c r="CH83" s="238"/>
      <c r="CI83" s="238"/>
      <c r="CJ83" s="238"/>
      <c r="CK83" s="238"/>
      <c r="CL83" s="238"/>
      <c r="CM83" s="238"/>
      <c r="CN83" s="238"/>
      <c r="CO83" s="238"/>
      <c r="CP83" s="238"/>
      <c r="CQ83" s="51"/>
      <c r="CR83" s="51"/>
      <c r="CS83" s="51"/>
    </row>
    <row r="84" spans="1:97" ht="12.75" customHeight="1" x14ac:dyDescent="0.2">
      <c r="A84" s="219" t="s">
        <v>42</v>
      </c>
      <c r="B84" s="220"/>
      <c r="C84" s="220"/>
      <c r="D84" s="220"/>
      <c r="E84" s="221"/>
      <c r="F84" s="219" t="s">
        <v>182</v>
      </c>
      <c r="G84" s="220"/>
      <c r="H84" s="220"/>
      <c r="I84" s="220"/>
      <c r="J84" s="220"/>
      <c r="K84" s="220"/>
      <c r="L84" s="221"/>
      <c r="M84" s="228" t="s">
        <v>183</v>
      </c>
      <c r="N84" s="228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  <c r="AA84" s="228"/>
      <c r="AB84" s="228"/>
      <c r="AC84" s="228"/>
      <c r="AD84" s="228"/>
      <c r="AE84" s="228"/>
      <c r="AF84" s="228"/>
      <c r="AG84" s="228"/>
      <c r="AH84" s="228"/>
      <c r="AI84" s="228"/>
      <c r="AJ84" s="228"/>
      <c r="AK84" s="228"/>
      <c r="AL84" s="228"/>
      <c r="AM84" s="228"/>
      <c r="AN84" s="228"/>
      <c r="AO84" s="228"/>
      <c r="AP84" s="228"/>
      <c r="AQ84" s="228"/>
      <c r="AR84" s="228"/>
      <c r="AS84" s="228"/>
      <c r="AT84" s="228"/>
      <c r="AU84" s="228"/>
      <c r="AV84" s="228"/>
      <c r="AW84" s="228"/>
      <c r="AX84" s="228"/>
      <c r="AY84" s="228"/>
      <c r="AZ84" s="228"/>
      <c r="BA84" s="228"/>
      <c r="BB84" s="228"/>
      <c r="BC84" s="228"/>
      <c r="BD84" s="228"/>
      <c r="BE84" s="228"/>
      <c r="BF84" s="228"/>
      <c r="BG84" s="228"/>
      <c r="BH84" s="228"/>
      <c r="BI84" s="228"/>
      <c r="BJ84" s="228"/>
      <c r="BK84" s="228"/>
      <c r="BL84" s="228"/>
      <c r="BM84" s="228"/>
      <c r="BN84" s="228"/>
      <c r="BO84" s="228"/>
      <c r="BP84" s="228"/>
      <c r="BQ84" s="228"/>
      <c r="BR84" s="228"/>
      <c r="BS84" s="228"/>
      <c r="BT84" s="228"/>
      <c r="BU84" s="228"/>
      <c r="BV84" s="228"/>
      <c r="BW84" s="228"/>
      <c r="BX84" s="228"/>
      <c r="BY84" s="228"/>
      <c r="BZ84" s="228"/>
      <c r="CA84" s="228"/>
      <c r="CB84" s="228"/>
      <c r="CC84" s="228"/>
      <c r="CD84" s="228"/>
      <c r="CE84" s="228"/>
      <c r="CF84" s="228"/>
      <c r="CG84" s="228"/>
      <c r="CH84" s="228"/>
      <c r="CI84" s="228"/>
      <c r="CJ84" s="228"/>
      <c r="CK84" s="228"/>
      <c r="CL84" s="228"/>
      <c r="CM84" s="228"/>
      <c r="CN84" s="228"/>
      <c r="CO84" s="228"/>
      <c r="CP84" s="228"/>
      <c r="CQ84" s="51"/>
      <c r="CR84" s="51"/>
      <c r="CS84" s="51"/>
    </row>
    <row r="85" spans="1:97" ht="12.75" customHeight="1" x14ac:dyDescent="0.2">
      <c r="A85" s="222"/>
      <c r="B85" s="223"/>
      <c r="C85" s="223"/>
      <c r="D85" s="223"/>
      <c r="E85" s="224"/>
      <c r="F85" s="222"/>
      <c r="G85" s="223"/>
      <c r="H85" s="223"/>
      <c r="I85" s="223"/>
      <c r="J85" s="223"/>
      <c r="K85" s="223"/>
      <c r="L85" s="224"/>
      <c r="M85" s="228" t="s">
        <v>154</v>
      </c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28"/>
      <c r="AE85" s="228"/>
      <c r="AF85" s="228"/>
      <c r="AG85" s="228"/>
      <c r="AH85" s="228"/>
      <c r="AI85" s="228"/>
      <c r="AJ85" s="228"/>
      <c r="AK85" s="228"/>
      <c r="AL85" s="228"/>
      <c r="AM85" s="228"/>
      <c r="AN85" s="228"/>
      <c r="AO85" s="228"/>
      <c r="AP85" s="228"/>
      <c r="AQ85" s="228"/>
      <c r="AR85" s="228"/>
      <c r="AS85" s="228"/>
      <c r="AT85" s="228"/>
      <c r="AU85" s="228"/>
      <c r="AV85" s="228"/>
      <c r="AW85" s="228"/>
      <c r="AX85" s="228"/>
      <c r="AY85" s="228"/>
      <c r="AZ85" s="228"/>
      <c r="BA85" s="228" t="s">
        <v>155</v>
      </c>
      <c r="BB85" s="228"/>
      <c r="BC85" s="228"/>
      <c r="BD85" s="228"/>
      <c r="BE85" s="228"/>
      <c r="BF85" s="228"/>
      <c r="BG85" s="228"/>
      <c r="BH85" s="228" t="s">
        <v>160</v>
      </c>
      <c r="BI85" s="228"/>
      <c r="BJ85" s="228"/>
      <c r="BK85" s="228"/>
      <c r="BL85" s="228"/>
      <c r="BM85" s="228"/>
      <c r="BN85" s="228"/>
      <c r="BO85" s="228"/>
      <c r="BP85" s="228"/>
      <c r="BQ85" s="228"/>
      <c r="BR85" s="228"/>
      <c r="BS85" s="228"/>
      <c r="BT85" s="228"/>
      <c r="BU85" s="228"/>
      <c r="BV85" s="228"/>
      <c r="BW85" s="228"/>
      <c r="BX85" s="228"/>
      <c r="BY85" s="228"/>
      <c r="BZ85" s="228"/>
      <c r="CA85" s="228"/>
      <c r="CB85" s="228"/>
      <c r="CC85" s="228"/>
      <c r="CD85" s="228"/>
      <c r="CE85" s="228"/>
      <c r="CF85" s="228"/>
      <c r="CG85" s="228"/>
      <c r="CH85" s="228"/>
      <c r="CI85" s="228"/>
      <c r="CJ85" s="228"/>
      <c r="CK85" s="228"/>
      <c r="CL85" s="228"/>
      <c r="CM85" s="228"/>
      <c r="CN85" s="228"/>
      <c r="CO85" s="228"/>
      <c r="CP85" s="228"/>
      <c r="CQ85" s="51"/>
      <c r="CR85" s="51"/>
      <c r="CS85" s="51"/>
    </row>
    <row r="86" spans="1:97" ht="12.75" customHeight="1" x14ac:dyDescent="0.2">
      <c r="A86" s="222"/>
      <c r="B86" s="223"/>
      <c r="C86" s="223"/>
      <c r="D86" s="223"/>
      <c r="E86" s="224"/>
      <c r="F86" s="222"/>
      <c r="G86" s="223"/>
      <c r="H86" s="223"/>
      <c r="I86" s="223"/>
      <c r="J86" s="223"/>
      <c r="K86" s="223"/>
      <c r="L86" s="224"/>
      <c r="M86" s="228" t="s">
        <v>49</v>
      </c>
      <c r="N86" s="228"/>
      <c r="O86" s="228"/>
      <c r="P86" s="228"/>
      <c r="Q86" s="228"/>
      <c r="R86" s="228" t="s">
        <v>140</v>
      </c>
      <c r="S86" s="228"/>
      <c r="T86" s="228"/>
      <c r="U86" s="228"/>
      <c r="V86" s="228"/>
      <c r="W86" s="228"/>
      <c r="X86" s="228"/>
      <c r="Y86" s="228"/>
      <c r="Z86" s="228"/>
      <c r="AA86" s="228"/>
      <c r="AB86" s="228"/>
      <c r="AC86" s="228"/>
      <c r="AD86" s="228"/>
      <c r="AE86" s="228"/>
      <c r="AF86" s="228"/>
      <c r="AG86" s="228"/>
      <c r="AH86" s="228"/>
      <c r="AI86" s="228"/>
      <c r="AJ86" s="228"/>
      <c r="AK86" s="228"/>
      <c r="AL86" s="228"/>
      <c r="AM86" s="228"/>
      <c r="AN86" s="228"/>
      <c r="AO86" s="228"/>
      <c r="AP86" s="228"/>
      <c r="AQ86" s="228"/>
      <c r="AR86" s="228"/>
      <c r="AS86" s="228"/>
      <c r="AT86" s="228"/>
      <c r="AU86" s="228"/>
      <c r="AV86" s="228"/>
      <c r="AW86" s="228"/>
      <c r="AX86" s="228"/>
      <c r="AY86" s="228"/>
      <c r="AZ86" s="228"/>
      <c r="BA86" s="228"/>
      <c r="BB86" s="228"/>
      <c r="BC86" s="228"/>
      <c r="BD86" s="228"/>
      <c r="BE86" s="228"/>
      <c r="BF86" s="228"/>
      <c r="BG86" s="228"/>
      <c r="BH86" s="228" t="s">
        <v>49</v>
      </c>
      <c r="BI86" s="228"/>
      <c r="BJ86" s="228"/>
      <c r="BK86" s="228"/>
      <c r="BL86" s="228"/>
      <c r="BM86" s="228" t="s">
        <v>184</v>
      </c>
      <c r="BN86" s="228"/>
      <c r="BO86" s="228"/>
      <c r="BP86" s="228"/>
      <c r="BQ86" s="228"/>
      <c r="BR86" s="228"/>
      <c r="BS86" s="228"/>
      <c r="BT86" s="228"/>
      <c r="BU86" s="228"/>
      <c r="BV86" s="228"/>
      <c r="BW86" s="228"/>
      <c r="BX86" s="228"/>
      <c r="BY86" s="228"/>
      <c r="BZ86" s="228"/>
      <c r="CA86" s="228"/>
      <c r="CB86" s="228"/>
      <c r="CC86" s="228"/>
      <c r="CD86" s="228"/>
      <c r="CE86" s="228"/>
      <c r="CF86" s="228"/>
      <c r="CG86" s="228"/>
      <c r="CH86" s="228"/>
      <c r="CI86" s="228" t="s">
        <v>159</v>
      </c>
      <c r="CJ86" s="228"/>
      <c r="CK86" s="228"/>
      <c r="CL86" s="228"/>
      <c r="CM86" s="228"/>
      <c r="CN86" s="228"/>
      <c r="CO86" s="228"/>
      <c r="CP86" s="228"/>
      <c r="CQ86" s="51"/>
      <c r="CR86" s="51"/>
      <c r="CS86" s="51"/>
    </row>
    <row r="87" spans="1:97" ht="12.75" customHeight="1" x14ac:dyDescent="0.2">
      <c r="A87" s="225"/>
      <c r="B87" s="226"/>
      <c r="C87" s="226"/>
      <c r="D87" s="226"/>
      <c r="E87" s="227"/>
      <c r="F87" s="225"/>
      <c r="G87" s="226"/>
      <c r="H87" s="226"/>
      <c r="I87" s="226"/>
      <c r="J87" s="226"/>
      <c r="K87" s="226"/>
      <c r="L87" s="227"/>
      <c r="M87" s="228"/>
      <c r="N87" s="228"/>
      <c r="O87" s="228"/>
      <c r="P87" s="228"/>
      <c r="Q87" s="228"/>
      <c r="R87" s="228" t="s">
        <v>212</v>
      </c>
      <c r="S87" s="228"/>
      <c r="T87" s="228"/>
      <c r="U87" s="228"/>
      <c r="V87" s="228"/>
      <c r="W87" s="228"/>
      <c r="X87" s="228"/>
      <c r="Y87" s="228"/>
      <c r="Z87" s="228"/>
      <c r="AA87" s="228" t="s">
        <v>211</v>
      </c>
      <c r="AB87" s="228"/>
      <c r="AC87" s="228"/>
      <c r="AD87" s="228"/>
      <c r="AE87" s="228"/>
      <c r="AF87" s="228"/>
      <c r="AG87" s="228"/>
      <c r="AH87" s="228"/>
      <c r="AI87" s="228"/>
      <c r="AJ87" s="228"/>
      <c r="AK87" s="228"/>
      <c r="AL87" s="228" t="s">
        <v>213</v>
      </c>
      <c r="AM87" s="228"/>
      <c r="AN87" s="228"/>
      <c r="AO87" s="228"/>
      <c r="AP87" s="228"/>
      <c r="AQ87" s="228"/>
      <c r="AR87" s="228"/>
      <c r="AS87" s="228"/>
      <c r="AT87" s="228"/>
      <c r="AU87" s="228" t="s">
        <v>153</v>
      </c>
      <c r="AV87" s="228"/>
      <c r="AW87" s="228"/>
      <c r="AX87" s="228"/>
      <c r="AY87" s="228"/>
      <c r="AZ87" s="228"/>
      <c r="BA87" s="228"/>
      <c r="BB87" s="228"/>
      <c r="BC87" s="228"/>
      <c r="BD87" s="228"/>
      <c r="BE87" s="228"/>
      <c r="BF87" s="228"/>
      <c r="BG87" s="228"/>
      <c r="BH87" s="228"/>
      <c r="BI87" s="228"/>
      <c r="BJ87" s="228"/>
      <c r="BK87" s="228"/>
      <c r="BL87" s="228"/>
      <c r="BM87" s="228" t="s">
        <v>156</v>
      </c>
      <c r="BN87" s="228"/>
      <c r="BO87" s="228"/>
      <c r="BP87" s="228"/>
      <c r="BQ87" s="228"/>
      <c r="BR87" s="228"/>
      <c r="BS87" s="228"/>
      <c r="BT87" s="228" t="s">
        <v>158</v>
      </c>
      <c r="BU87" s="228"/>
      <c r="BV87" s="228"/>
      <c r="BW87" s="228"/>
      <c r="BX87" s="228"/>
      <c r="BY87" s="228"/>
      <c r="BZ87" s="228"/>
      <c r="CA87" s="228"/>
      <c r="CB87" s="228" t="s">
        <v>157</v>
      </c>
      <c r="CC87" s="228"/>
      <c r="CD87" s="228"/>
      <c r="CE87" s="228"/>
      <c r="CF87" s="228"/>
      <c r="CG87" s="228"/>
      <c r="CH87" s="228"/>
      <c r="CI87" s="228" t="s">
        <v>210</v>
      </c>
      <c r="CJ87" s="228"/>
      <c r="CK87" s="228"/>
      <c r="CL87" s="228"/>
      <c r="CM87" s="228"/>
      <c r="CN87" s="228"/>
      <c r="CO87" s="228"/>
      <c r="CP87" s="228"/>
      <c r="CQ87" s="51"/>
      <c r="CR87" s="51"/>
      <c r="CS87" s="51"/>
    </row>
    <row r="88" spans="1:97" x14ac:dyDescent="0.2">
      <c r="A88" s="232">
        <v>1</v>
      </c>
      <c r="B88" s="232"/>
      <c r="C88" s="232"/>
      <c r="D88" s="232"/>
      <c r="E88" s="232"/>
      <c r="F88" s="232">
        <v>2</v>
      </c>
      <c r="G88" s="232"/>
      <c r="H88" s="232"/>
      <c r="I88" s="232"/>
      <c r="J88" s="232"/>
      <c r="K88" s="232"/>
      <c r="L88" s="232"/>
      <c r="M88" s="232">
        <v>3</v>
      </c>
      <c r="N88" s="232"/>
      <c r="O88" s="232"/>
      <c r="P88" s="232"/>
      <c r="Q88" s="232"/>
      <c r="R88" s="232">
        <v>4</v>
      </c>
      <c r="S88" s="232"/>
      <c r="T88" s="232"/>
      <c r="U88" s="232"/>
      <c r="V88" s="232"/>
      <c r="W88" s="232"/>
      <c r="X88" s="232"/>
      <c r="Y88" s="232"/>
      <c r="Z88" s="232"/>
      <c r="AA88" s="232">
        <v>5</v>
      </c>
      <c r="AB88" s="232"/>
      <c r="AC88" s="232"/>
      <c r="AD88" s="232"/>
      <c r="AE88" s="232"/>
      <c r="AF88" s="232"/>
      <c r="AG88" s="232"/>
      <c r="AH88" s="232"/>
      <c r="AI88" s="232"/>
      <c r="AJ88" s="232"/>
      <c r="AK88" s="232"/>
      <c r="AL88" s="232">
        <v>6</v>
      </c>
      <c r="AM88" s="232"/>
      <c r="AN88" s="232"/>
      <c r="AO88" s="232"/>
      <c r="AP88" s="232"/>
      <c r="AQ88" s="232"/>
      <c r="AR88" s="232"/>
      <c r="AS88" s="232"/>
      <c r="AT88" s="232"/>
      <c r="AU88" s="232">
        <v>7</v>
      </c>
      <c r="AV88" s="232"/>
      <c r="AW88" s="232"/>
      <c r="AX88" s="232"/>
      <c r="AY88" s="232"/>
      <c r="AZ88" s="232"/>
      <c r="BA88" s="232">
        <v>8</v>
      </c>
      <c r="BB88" s="232"/>
      <c r="BC88" s="232"/>
      <c r="BD88" s="232"/>
      <c r="BE88" s="232"/>
      <c r="BF88" s="232"/>
      <c r="BG88" s="232"/>
      <c r="BH88" s="232">
        <v>9</v>
      </c>
      <c r="BI88" s="232"/>
      <c r="BJ88" s="232"/>
      <c r="BK88" s="232"/>
      <c r="BL88" s="232"/>
      <c r="BM88" s="232">
        <v>10</v>
      </c>
      <c r="BN88" s="232"/>
      <c r="BO88" s="232"/>
      <c r="BP88" s="232"/>
      <c r="BQ88" s="232"/>
      <c r="BR88" s="232"/>
      <c r="BS88" s="232"/>
      <c r="BT88" s="232">
        <v>11</v>
      </c>
      <c r="BU88" s="232"/>
      <c r="BV88" s="232"/>
      <c r="BW88" s="232"/>
      <c r="BX88" s="232"/>
      <c r="BY88" s="232"/>
      <c r="BZ88" s="232"/>
      <c r="CA88" s="232"/>
      <c r="CB88" s="232">
        <v>12</v>
      </c>
      <c r="CC88" s="232"/>
      <c r="CD88" s="232"/>
      <c r="CE88" s="232"/>
      <c r="CF88" s="232"/>
      <c r="CG88" s="232"/>
      <c r="CH88" s="232"/>
      <c r="CI88" s="232">
        <v>13</v>
      </c>
      <c r="CJ88" s="232"/>
      <c r="CK88" s="232"/>
      <c r="CL88" s="232"/>
      <c r="CM88" s="232"/>
      <c r="CN88" s="232"/>
      <c r="CO88" s="232"/>
      <c r="CP88" s="232"/>
      <c r="CQ88" s="51"/>
      <c r="CR88" s="51"/>
      <c r="CS88" s="51"/>
    </row>
    <row r="89" spans="1:97" x14ac:dyDescent="0.2">
      <c r="A89" s="266" t="s">
        <v>25</v>
      </c>
      <c r="B89" s="266"/>
      <c r="C89" s="266"/>
      <c r="D89" s="266"/>
      <c r="E89" s="266"/>
      <c r="F89" s="234">
        <f>M89+BA89+BH89+F97</f>
        <v>0</v>
      </c>
      <c r="G89" s="234"/>
      <c r="H89" s="234"/>
      <c r="I89" s="234"/>
      <c r="J89" s="234"/>
      <c r="K89" s="234"/>
      <c r="L89" s="234"/>
      <c r="M89" s="234">
        <v>0</v>
      </c>
      <c r="N89" s="234"/>
      <c r="O89" s="234"/>
      <c r="P89" s="234"/>
      <c r="Q89" s="234"/>
      <c r="R89" s="234">
        <v>0</v>
      </c>
      <c r="S89" s="234"/>
      <c r="T89" s="234"/>
      <c r="U89" s="234"/>
      <c r="V89" s="234"/>
      <c r="W89" s="234"/>
      <c r="X89" s="234"/>
      <c r="Y89" s="234"/>
      <c r="Z89" s="234"/>
      <c r="AA89" s="234">
        <v>0</v>
      </c>
      <c r="AB89" s="234"/>
      <c r="AC89" s="234"/>
      <c r="AD89" s="234"/>
      <c r="AE89" s="234"/>
      <c r="AF89" s="234"/>
      <c r="AG89" s="234"/>
      <c r="AH89" s="234"/>
      <c r="AI89" s="234"/>
      <c r="AJ89" s="234"/>
      <c r="AK89" s="234"/>
      <c r="AL89" s="234">
        <v>0</v>
      </c>
      <c r="AM89" s="234"/>
      <c r="AN89" s="234"/>
      <c r="AO89" s="234"/>
      <c r="AP89" s="234"/>
      <c r="AQ89" s="234"/>
      <c r="AR89" s="234"/>
      <c r="AS89" s="234"/>
      <c r="AT89" s="234"/>
      <c r="AU89" s="234">
        <v>0</v>
      </c>
      <c r="AV89" s="234"/>
      <c r="AW89" s="234"/>
      <c r="AX89" s="234"/>
      <c r="AY89" s="234"/>
      <c r="AZ89" s="234"/>
      <c r="BA89" s="234">
        <v>0</v>
      </c>
      <c r="BB89" s="234"/>
      <c r="BC89" s="234"/>
      <c r="BD89" s="234"/>
      <c r="BE89" s="234"/>
      <c r="BF89" s="234"/>
      <c r="BG89" s="234"/>
      <c r="BH89" s="234">
        <v>0</v>
      </c>
      <c r="BI89" s="234"/>
      <c r="BJ89" s="234"/>
      <c r="BK89" s="234"/>
      <c r="BL89" s="234"/>
      <c r="BM89" s="234">
        <v>0</v>
      </c>
      <c r="BN89" s="234"/>
      <c r="BO89" s="234"/>
      <c r="BP89" s="234"/>
      <c r="BQ89" s="234"/>
      <c r="BR89" s="234"/>
      <c r="BS89" s="234"/>
      <c r="BT89" s="234">
        <v>0</v>
      </c>
      <c r="BU89" s="234"/>
      <c r="BV89" s="234"/>
      <c r="BW89" s="234"/>
      <c r="BX89" s="234"/>
      <c r="BY89" s="234"/>
      <c r="BZ89" s="234"/>
      <c r="CA89" s="234"/>
      <c r="CB89" s="234">
        <v>0</v>
      </c>
      <c r="CC89" s="234"/>
      <c r="CD89" s="234"/>
      <c r="CE89" s="234"/>
      <c r="CF89" s="234"/>
      <c r="CG89" s="234"/>
      <c r="CH89" s="234"/>
      <c r="CI89" s="234">
        <v>0</v>
      </c>
      <c r="CJ89" s="234"/>
      <c r="CK89" s="234"/>
      <c r="CL89" s="234"/>
      <c r="CM89" s="234"/>
      <c r="CN89" s="234"/>
      <c r="CO89" s="234"/>
      <c r="CP89" s="234"/>
      <c r="CQ89" s="51"/>
      <c r="CR89" s="51"/>
      <c r="CS89" s="51"/>
    </row>
    <row r="90" spans="1:97" x14ac:dyDescent="0.2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51"/>
      <c r="CR90" s="51"/>
      <c r="CS90" s="51"/>
    </row>
    <row r="91" spans="1:97" ht="12.75" customHeight="1" x14ac:dyDescent="0.2">
      <c r="A91" s="219" t="s">
        <v>42</v>
      </c>
      <c r="B91" s="220"/>
      <c r="C91" s="220"/>
      <c r="D91" s="220"/>
      <c r="E91" s="221"/>
      <c r="F91" s="219" t="s">
        <v>161</v>
      </c>
      <c r="G91" s="220"/>
      <c r="H91" s="220"/>
      <c r="I91" s="220"/>
      <c r="J91" s="220"/>
      <c r="K91" s="220"/>
      <c r="L91" s="220"/>
      <c r="M91" s="220"/>
      <c r="N91" s="220"/>
      <c r="O91" s="228" t="s">
        <v>214</v>
      </c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  <c r="AA91" s="228"/>
      <c r="AB91" s="228"/>
      <c r="AC91" s="228"/>
      <c r="AD91" s="228"/>
      <c r="AE91" s="228"/>
      <c r="AF91" s="228"/>
      <c r="AG91" s="228"/>
      <c r="AH91" s="228"/>
      <c r="AI91" s="228"/>
      <c r="AJ91" s="228"/>
      <c r="AK91" s="228"/>
      <c r="AL91" s="228"/>
      <c r="AM91" s="228"/>
      <c r="AN91" s="228"/>
      <c r="AO91" s="228"/>
      <c r="AP91" s="228"/>
      <c r="AQ91" s="228"/>
      <c r="AR91" s="228"/>
      <c r="AS91" s="228"/>
      <c r="AT91" s="228"/>
      <c r="AU91" s="228"/>
      <c r="AV91" s="228"/>
      <c r="AW91" s="228"/>
      <c r="AX91" s="228"/>
      <c r="AY91" s="228"/>
      <c r="AZ91" s="228"/>
      <c r="BA91" s="228"/>
      <c r="BB91" s="228"/>
      <c r="BC91" s="228"/>
      <c r="BD91" s="228"/>
      <c r="BE91" s="228"/>
      <c r="BF91" s="228"/>
      <c r="BG91" s="228"/>
      <c r="BH91" s="228"/>
      <c r="BI91" s="228"/>
      <c r="BJ91" s="228"/>
      <c r="BK91" s="228"/>
      <c r="BL91" s="228"/>
      <c r="BM91" s="228"/>
      <c r="BN91" s="228"/>
      <c r="BO91" s="228"/>
      <c r="BP91" s="228"/>
      <c r="BQ91" s="228"/>
      <c r="BR91" s="228"/>
      <c r="BS91" s="228"/>
      <c r="BT91" s="228"/>
      <c r="BU91" s="228"/>
      <c r="BV91" s="228"/>
      <c r="BW91" s="228"/>
      <c r="BX91" s="228"/>
      <c r="BY91" s="228"/>
      <c r="BZ91" s="228"/>
      <c r="CA91" s="228"/>
      <c r="CB91" s="228"/>
      <c r="CC91" s="228"/>
      <c r="CD91" s="228"/>
      <c r="CE91" s="228"/>
      <c r="CF91" s="228"/>
      <c r="CG91" s="228"/>
      <c r="CH91" s="228"/>
      <c r="CI91" s="228"/>
      <c r="CJ91" s="228"/>
      <c r="CK91" s="228"/>
      <c r="CL91" s="228"/>
      <c r="CM91" s="228"/>
      <c r="CN91" s="228"/>
      <c r="CO91" s="228"/>
      <c r="CP91" s="228"/>
      <c r="CQ91" s="51"/>
      <c r="CR91" s="51"/>
      <c r="CS91" s="51"/>
    </row>
    <row r="92" spans="1:97" ht="12.75" customHeight="1" x14ac:dyDescent="0.2">
      <c r="A92" s="222"/>
      <c r="B92" s="223"/>
      <c r="C92" s="223"/>
      <c r="D92" s="223"/>
      <c r="E92" s="224"/>
      <c r="F92" s="222"/>
      <c r="G92" s="223"/>
      <c r="H92" s="223"/>
      <c r="I92" s="223"/>
      <c r="J92" s="223"/>
      <c r="K92" s="223"/>
      <c r="L92" s="223"/>
      <c r="M92" s="223"/>
      <c r="N92" s="223"/>
      <c r="O92" s="219" t="s">
        <v>47</v>
      </c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  <c r="AI92" s="220"/>
      <c r="AJ92" s="220"/>
      <c r="AK92" s="220"/>
      <c r="AL92" s="220"/>
      <c r="AM92" s="220"/>
      <c r="AN92" s="220"/>
      <c r="AO92" s="220"/>
      <c r="AP92" s="220"/>
      <c r="AQ92" s="220"/>
      <c r="AR92" s="220"/>
      <c r="AS92" s="220"/>
      <c r="AT92" s="220"/>
      <c r="AU92" s="220"/>
      <c r="AV92" s="220"/>
      <c r="AW92" s="220"/>
      <c r="AX92" s="220"/>
      <c r="AY92" s="221"/>
      <c r="AZ92" s="219" t="s">
        <v>164</v>
      </c>
      <c r="BA92" s="220"/>
      <c r="BB92" s="220"/>
      <c r="BC92" s="220"/>
      <c r="BD92" s="220"/>
      <c r="BE92" s="220"/>
      <c r="BF92" s="220"/>
      <c r="BG92" s="220"/>
      <c r="BH92" s="220"/>
      <c r="BI92" s="220"/>
      <c r="BJ92" s="220"/>
      <c r="BK92" s="220"/>
      <c r="BL92" s="220"/>
      <c r="BM92" s="220"/>
      <c r="BN92" s="220"/>
      <c r="BO92" s="220"/>
      <c r="BP92" s="220"/>
      <c r="BQ92" s="221"/>
      <c r="BR92" s="228" t="s">
        <v>163</v>
      </c>
      <c r="BS92" s="228"/>
      <c r="BT92" s="228"/>
      <c r="BU92" s="228"/>
      <c r="BV92" s="228"/>
      <c r="BW92" s="228"/>
      <c r="BX92" s="228"/>
      <c r="BY92" s="228"/>
      <c r="BZ92" s="228"/>
      <c r="CA92" s="228"/>
      <c r="CB92" s="228"/>
      <c r="CC92" s="228"/>
      <c r="CD92" s="228"/>
      <c r="CE92" s="228"/>
      <c r="CF92" s="228"/>
      <c r="CG92" s="228"/>
      <c r="CH92" s="228"/>
      <c r="CI92" s="228"/>
      <c r="CJ92" s="228"/>
      <c r="CK92" s="228"/>
      <c r="CL92" s="228"/>
      <c r="CM92" s="228"/>
      <c r="CN92" s="228"/>
      <c r="CO92" s="228"/>
      <c r="CP92" s="228"/>
      <c r="CQ92" s="51"/>
      <c r="CR92" s="51"/>
      <c r="CS92" s="51"/>
    </row>
    <row r="93" spans="1:97" x14ac:dyDescent="0.2">
      <c r="A93" s="222"/>
      <c r="B93" s="223"/>
      <c r="C93" s="223"/>
      <c r="D93" s="223"/>
      <c r="E93" s="224"/>
      <c r="F93" s="222"/>
      <c r="G93" s="223"/>
      <c r="H93" s="223"/>
      <c r="I93" s="223"/>
      <c r="J93" s="223"/>
      <c r="K93" s="223"/>
      <c r="L93" s="223"/>
      <c r="M93" s="223"/>
      <c r="N93" s="223"/>
      <c r="O93" s="225"/>
      <c r="P93" s="226"/>
      <c r="Q93" s="226"/>
      <c r="R93" s="226"/>
      <c r="S93" s="226"/>
      <c r="T93" s="226"/>
      <c r="U93" s="226"/>
      <c r="V93" s="226"/>
      <c r="W93" s="226"/>
      <c r="X93" s="226"/>
      <c r="Y93" s="226"/>
      <c r="Z93" s="226"/>
      <c r="AA93" s="226"/>
      <c r="AB93" s="226"/>
      <c r="AC93" s="226"/>
      <c r="AD93" s="226"/>
      <c r="AE93" s="226"/>
      <c r="AF93" s="226"/>
      <c r="AG93" s="226"/>
      <c r="AH93" s="226"/>
      <c r="AI93" s="226"/>
      <c r="AJ93" s="226"/>
      <c r="AK93" s="226"/>
      <c r="AL93" s="226"/>
      <c r="AM93" s="226"/>
      <c r="AN93" s="226"/>
      <c r="AO93" s="226"/>
      <c r="AP93" s="226"/>
      <c r="AQ93" s="226"/>
      <c r="AR93" s="226"/>
      <c r="AS93" s="226"/>
      <c r="AT93" s="226"/>
      <c r="AU93" s="226"/>
      <c r="AV93" s="226"/>
      <c r="AW93" s="226"/>
      <c r="AX93" s="226"/>
      <c r="AY93" s="227"/>
      <c r="AZ93" s="225"/>
      <c r="BA93" s="226"/>
      <c r="BB93" s="226"/>
      <c r="BC93" s="226"/>
      <c r="BD93" s="226"/>
      <c r="BE93" s="226"/>
      <c r="BF93" s="226"/>
      <c r="BG93" s="226"/>
      <c r="BH93" s="226"/>
      <c r="BI93" s="226"/>
      <c r="BJ93" s="226"/>
      <c r="BK93" s="226"/>
      <c r="BL93" s="226"/>
      <c r="BM93" s="226"/>
      <c r="BN93" s="226"/>
      <c r="BO93" s="226"/>
      <c r="BP93" s="226"/>
      <c r="BQ93" s="227"/>
      <c r="BR93" s="228"/>
      <c r="BS93" s="228"/>
      <c r="BT93" s="228"/>
      <c r="BU93" s="228"/>
      <c r="BV93" s="228"/>
      <c r="BW93" s="228"/>
      <c r="BX93" s="228"/>
      <c r="BY93" s="228"/>
      <c r="BZ93" s="228"/>
      <c r="CA93" s="228"/>
      <c r="CB93" s="228"/>
      <c r="CC93" s="228"/>
      <c r="CD93" s="228"/>
      <c r="CE93" s="228"/>
      <c r="CF93" s="228"/>
      <c r="CG93" s="228"/>
      <c r="CH93" s="228"/>
      <c r="CI93" s="228"/>
      <c r="CJ93" s="228"/>
      <c r="CK93" s="228"/>
      <c r="CL93" s="228"/>
      <c r="CM93" s="228"/>
      <c r="CN93" s="228"/>
      <c r="CO93" s="228"/>
      <c r="CP93" s="228"/>
      <c r="CQ93" s="51"/>
      <c r="CR93" s="51"/>
      <c r="CS93" s="51"/>
    </row>
    <row r="94" spans="1:97" ht="12.75" customHeight="1" x14ac:dyDescent="0.2">
      <c r="A94" s="222"/>
      <c r="B94" s="223"/>
      <c r="C94" s="223"/>
      <c r="D94" s="223"/>
      <c r="E94" s="224"/>
      <c r="F94" s="222"/>
      <c r="G94" s="223"/>
      <c r="H94" s="223"/>
      <c r="I94" s="223"/>
      <c r="J94" s="223"/>
      <c r="K94" s="223"/>
      <c r="L94" s="223"/>
      <c r="M94" s="223"/>
      <c r="N94" s="223"/>
      <c r="O94" s="219" t="s">
        <v>49</v>
      </c>
      <c r="P94" s="220"/>
      <c r="Q94" s="220"/>
      <c r="R94" s="220"/>
      <c r="S94" s="221"/>
      <c r="T94" s="219" t="s">
        <v>215</v>
      </c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220"/>
      <c r="AF94" s="221"/>
      <c r="AG94" s="219" t="s">
        <v>216</v>
      </c>
      <c r="AH94" s="220"/>
      <c r="AI94" s="220"/>
      <c r="AJ94" s="220"/>
      <c r="AK94" s="220"/>
      <c r="AL94" s="220"/>
      <c r="AM94" s="221"/>
      <c r="AN94" s="219" t="s">
        <v>217</v>
      </c>
      <c r="AO94" s="220"/>
      <c r="AP94" s="220"/>
      <c r="AQ94" s="220"/>
      <c r="AR94" s="220"/>
      <c r="AS94" s="220"/>
      <c r="AT94" s="220"/>
      <c r="AU94" s="220"/>
      <c r="AV94" s="220"/>
      <c r="AW94" s="220"/>
      <c r="AX94" s="220"/>
      <c r="AY94" s="221"/>
      <c r="AZ94" s="219" t="s">
        <v>49</v>
      </c>
      <c r="BA94" s="220"/>
      <c r="BB94" s="220"/>
      <c r="BC94" s="220"/>
      <c r="BD94" s="221"/>
      <c r="BE94" s="219" t="s">
        <v>218</v>
      </c>
      <c r="BF94" s="220"/>
      <c r="BG94" s="220"/>
      <c r="BH94" s="220"/>
      <c r="BI94" s="220"/>
      <c r="BJ94" s="220"/>
      <c r="BK94" s="220"/>
      <c r="BL94" s="220"/>
      <c r="BM94" s="220"/>
      <c r="BN94" s="220"/>
      <c r="BO94" s="220"/>
      <c r="BP94" s="220"/>
      <c r="BQ94" s="221"/>
      <c r="BR94" s="228" t="s">
        <v>49</v>
      </c>
      <c r="BS94" s="228"/>
      <c r="BT94" s="228"/>
      <c r="BU94" s="228"/>
      <c r="BV94" s="228"/>
      <c r="BW94" s="228" t="s">
        <v>219</v>
      </c>
      <c r="BX94" s="228"/>
      <c r="BY94" s="228"/>
      <c r="BZ94" s="228"/>
      <c r="CA94" s="228"/>
      <c r="CB94" s="228"/>
      <c r="CC94" s="228"/>
      <c r="CD94" s="228"/>
      <c r="CE94" s="228"/>
      <c r="CF94" s="228"/>
      <c r="CG94" s="228"/>
      <c r="CH94" s="228"/>
      <c r="CI94" s="228"/>
      <c r="CJ94" s="228"/>
      <c r="CK94" s="228"/>
      <c r="CL94" s="228"/>
      <c r="CM94" s="228"/>
      <c r="CN94" s="228"/>
      <c r="CO94" s="228"/>
      <c r="CP94" s="228"/>
      <c r="CQ94" s="51"/>
      <c r="CR94" s="51"/>
      <c r="CS94" s="51"/>
    </row>
    <row r="95" spans="1:97" ht="12.75" customHeight="1" x14ac:dyDescent="0.2">
      <c r="A95" s="225"/>
      <c r="B95" s="226"/>
      <c r="C95" s="226"/>
      <c r="D95" s="226"/>
      <c r="E95" s="227"/>
      <c r="F95" s="225"/>
      <c r="G95" s="226"/>
      <c r="H95" s="226"/>
      <c r="I95" s="226"/>
      <c r="J95" s="226"/>
      <c r="K95" s="226"/>
      <c r="L95" s="226"/>
      <c r="M95" s="226"/>
      <c r="N95" s="226"/>
      <c r="O95" s="225"/>
      <c r="P95" s="226"/>
      <c r="Q95" s="226"/>
      <c r="R95" s="226"/>
      <c r="S95" s="227"/>
      <c r="T95" s="225"/>
      <c r="U95" s="226"/>
      <c r="V95" s="226"/>
      <c r="W95" s="226"/>
      <c r="X95" s="226"/>
      <c r="Y95" s="226"/>
      <c r="Z95" s="226"/>
      <c r="AA95" s="226"/>
      <c r="AB95" s="226"/>
      <c r="AC95" s="226"/>
      <c r="AD95" s="226"/>
      <c r="AE95" s="226"/>
      <c r="AF95" s="227"/>
      <c r="AG95" s="225"/>
      <c r="AH95" s="226"/>
      <c r="AI95" s="226"/>
      <c r="AJ95" s="226"/>
      <c r="AK95" s="226"/>
      <c r="AL95" s="226"/>
      <c r="AM95" s="227"/>
      <c r="AN95" s="225"/>
      <c r="AO95" s="226"/>
      <c r="AP95" s="226"/>
      <c r="AQ95" s="226"/>
      <c r="AR95" s="226"/>
      <c r="AS95" s="226"/>
      <c r="AT95" s="226"/>
      <c r="AU95" s="226"/>
      <c r="AV95" s="226"/>
      <c r="AW95" s="226"/>
      <c r="AX95" s="226"/>
      <c r="AY95" s="227"/>
      <c r="AZ95" s="225"/>
      <c r="BA95" s="226"/>
      <c r="BB95" s="226"/>
      <c r="BC95" s="226"/>
      <c r="BD95" s="227"/>
      <c r="BE95" s="225"/>
      <c r="BF95" s="226"/>
      <c r="BG95" s="226"/>
      <c r="BH95" s="226"/>
      <c r="BI95" s="226"/>
      <c r="BJ95" s="226"/>
      <c r="BK95" s="226"/>
      <c r="BL95" s="226"/>
      <c r="BM95" s="226"/>
      <c r="BN95" s="226"/>
      <c r="BO95" s="226"/>
      <c r="BP95" s="226"/>
      <c r="BQ95" s="227"/>
      <c r="BR95" s="228"/>
      <c r="BS95" s="228"/>
      <c r="BT95" s="228"/>
      <c r="BU95" s="228"/>
      <c r="BV95" s="228"/>
      <c r="BW95" s="228" t="s">
        <v>162</v>
      </c>
      <c r="BX95" s="228"/>
      <c r="BY95" s="228"/>
      <c r="BZ95" s="228"/>
      <c r="CA95" s="228"/>
      <c r="CB95" s="228"/>
      <c r="CC95" s="228"/>
      <c r="CD95" s="228"/>
      <c r="CE95" s="228" t="s">
        <v>165</v>
      </c>
      <c r="CF95" s="228"/>
      <c r="CG95" s="228"/>
      <c r="CH95" s="228"/>
      <c r="CI95" s="228"/>
      <c r="CJ95" s="228"/>
      <c r="CK95" s="228"/>
      <c r="CL95" s="228"/>
      <c r="CM95" s="228"/>
      <c r="CN95" s="228"/>
      <c r="CO95" s="228"/>
      <c r="CP95" s="228"/>
      <c r="CQ95" s="51"/>
      <c r="CR95" s="51"/>
      <c r="CS95" s="51"/>
    </row>
    <row r="96" spans="1:97" ht="12.75" customHeight="1" x14ac:dyDescent="0.2">
      <c r="A96" s="232">
        <v>1</v>
      </c>
      <c r="B96" s="232"/>
      <c r="C96" s="232"/>
      <c r="D96" s="232"/>
      <c r="E96" s="232"/>
      <c r="F96" s="232">
        <v>14</v>
      </c>
      <c r="G96" s="232"/>
      <c r="H96" s="232"/>
      <c r="I96" s="232"/>
      <c r="J96" s="232"/>
      <c r="K96" s="232"/>
      <c r="L96" s="232"/>
      <c r="M96" s="232"/>
      <c r="N96" s="232"/>
      <c r="O96" s="232">
        <v>15</v>
      </c>
      <c r="P96" s="232"/>
      <c r="Q96" s="232"/>
      <c r="R96" s="232"/>
      <c r="S96" s="232"/>
      <c r="T96" s="232">
        <v>16</v>
      </c>
      <c r="U96" s="232"/>
      <c r="V96" s="232"/>
      <c r="W96" s="232"/>
      <c r="X96" s="232"/>
      <c r="Y96" s="232"/>
      <c r="Z96" s="232"/>
      <c r="AA96" s="232"/>
      <c r="AB96" s="232"/>
      <c r="AC96" s="232"/>
      <c r="AD96" s="232"/>
      <c r="AE96" s="232"/>
      <c r="AF96" s="232"/>
      <c r="AG96" s="232">
        <v>17</v>
      </c>
      <c r="AH96" s="232"/>
      <c r="AI96" s="232"/>
      <c r="AJ96" s="232"/>
      <c r="AK96" s="232"/>
      <c r="AL96" s="232"/>
      <c r="AM96" s="232"/>
      <c r="AN96" s="232">
        <v>18</v>
      </c>
      <c r="AO96" s="232"/>
      <c r="AP96" s="232"/>
      <c r="AQ96" s="232"/>
      <c r="AR96" s="232"/>
      <c r="AS96" s="232"/>
      <c r="AT96" s="232"/>
      <c r="AU96" s="232"/>
      <c r="AV96" s="232"/>
      <c r="AW96" s="232"/>
      <c r="AX96" s="232"/>
      <c r="AY96" s="232"/>
      <c r="AZ96" s="246">
        <v>19</v>
      </c>
      <c r="BA96" s="247"/>
      <c r="BB96" s="247"/>
      <c r="BC96" s="247"/>
      <c r="BD96" s="248"/>
      <c r="BE96" s="232">
        <v>20</v>
      </c>
      <c r="BF96" s="232"/>
      <c r="BG96" s="232"/>
      <c r="BH96" s="232"/>
      <c r="BI96" s="232"/>
      <c r="BJ96" s="232"/>
      <c r="BK96" s="232"/>
      <c r="BL96" s="232"/>
      <c r="BM96" s="232"/>
      <c r="BN96" s="232"/>
      <c r="BO96" s="232"/>
      <c r="BP96" s="232"/>
      <c r="BQ96" s="232"/>
      <c r="BR96" s="232">
        <v>21</v>
      </c>
      <c r="BS96" s="232"/>
      <c r="BT96" s="232"/>
      <c r="BU96" s="232"/>
      <c r="BV96" s="232"/>
      <c r="BW96" s="232">
        <v>22</v>
      </c>
      <c r="BX96" s="232"/>
      <c r="BY96" s="232"/>
      <c r="BZ96" s="232"/>
      <c r="CA96" s="232"/>
      <c r="CB96" s="232"/>
      <c r="CC96" s="232"/>
      <c r="CD96" s="232"/>
      <c r="CE96" s="232">
        <v>23</v>
      </c>
      <c r="CF96" s="232"/>
      <c r="CG96" s="232"/>
      <c r="CH96" s="232"/>
      <c r="CI96" s="232"/>
      <c r="CJ96" s="232"/>
      <c r="CK96" s="232"/>
      <c r="CL96" s="232"/>
      <c r="CM96" s="232"/>
      <c r="CN96" s="232"/>
      <c r="CO96" s="232"/>
      <c r="CP96" s="232"/>
      <c r="CQ96" s="51"/>
      <c r="CR96" s="51"/>
      <c r="CS96" s="51"/>
    </row>
    <row r="97" spans="1:97" ht="12.75" customHeight="1" x14ac:dyDescent="0.2">
      <c r="A97" s="266" t="s">
        <v>25</v>
      </c>
      <c r="B97" s="266"/>
      <c r="C97" s="266"/>
      <c r="D97" s="266"/>
      <c r="E97" s="266"/>
      <c r="F97" s="234">
        <v>0</v>
      </c>
      <c r="G97" s="234"/>
      <c r="H97" s="234"/>
      <c r="I97" s="234"/>
      <c r="J97" s="234"/>
      <c r="K97" s="234"/>
      <c r="L97" s="234"/>
      <c r="M97" s="234"/>
      <c r="N97" s="234"/>
      <c r="O97" s="234">
        <v>0</v>
      </c>
      <c r="P97" s="234"/>
      <c r="Q97" s="234"/>
      <c r="R97" s="234"/>
      <c r="S97" s="234"/>
      <c r="T97" s="234">
        <v>0</v>
      </c>
      <c r="U97" s="234"/>
      <c r="V97" s="234"/>
      <c r="W97" s="234"/>
      <c r="X97" s="234"/>
      <c r="Y97" s="234"/>
      <c r="Z97" s="234"/>
      <c r="AA97" s="234"/>
      <c r="AB97" s="234"/>
      <c r="AC97" s="234"/>
      <c r="AD97" s="234"/>
      <c r="AE97" s="234"/>
      <c r="AF97" s="234"/>
      <c r="AG97" s="234">
        <v>0</v>
      </c>
      <c r="AH97" s="234"/>
      <c r="AI97" s="234"/>
      <c r="AJ97" s="234"/>
      <c r="AK97" s="234"/>
      <c r="AL97" s="234"/>
      <c r="AM97" s="234"/>
      <c r="AN97" s="234">
        <v>0</v>
      </c>
      <c r="AO97" s="234"/>
      <c r="AP97" s="234"/>
      <c r="AQ97" s="234"/>
      <c r="AR97" s="234"/>
      <c r="AS97" s="234"/>
      <c r="AT97" s="234"/>
      <c r="AU97" s="234"/>
      <c r="AV97" s="234"/>
      <c r="AW97" s="234"/>
      <c r="AX97" s="234"/>
      <c r="AY97" s="234"/>
      <c r="AZ97" s="243">
        <v>0</v>
      </c>
      <c r="BA97" s="244"/>
      <c r="BB97" s="244"/>
      <c r="BC97" s="244"/>
      <c r="BD97" s="245"/>
      <c r="BE97" s="234">
        <v>0</v>
      </c>
      <c r="BF97" s="234"/>
      <c r="BG97" s="234"/>
      <c r="BH97" s="234"/>
      <c r="BI97" s="234"/>
      <c r="BJ97" s="234"/>
      <c r="BK97" s="234"/>
      <c r="BL97" s="234"/>
      <c r="BM97" s="234"/>
      <c r="BN97" s="234"/>
      <c r="BO97" s="234"/>
      <c r="BP97" s="234"/>
      <c r="BQ97" s="234"/>
      <c r="BR97" s="234">
        <v>0</v>
      </c>
      <c r="BS97" s="234"/>
      <c r="BT97" s="234"/>
      <c r="BU97" s="234"/>
      <c r="BV97" s="234"/>
      <c r="BW97" s="234">
        <v>0</v>
      </c>
      <c r="BX97" s="234"/>
      <c r="BY97" s="234"/>
      <c r="BZ97" s="234"/>
      <c r="CA97" s="234"/>
      <c r="CB97" s="234"/>
      <c r="CC97" s="234"/>
      <c r="CD97" s="234"/>
      <c r="CE97" s="234">
        <v>0</v>
      </c>
      <c r="CF97" s="234"/>
      <c r="CG97" s="234"/>
      <c r="CH97" s="234"/>
      <c r="CI97" s="234"/>
      <c r="CJ97" s="234"/>
      <c r="CK97" s="234"/>
      <c r="CL97" s="234"/>
      <c r="CM97" s="234"/>
      <c r="CN97" s="234"/>
      <c r="CO97" s="234"/>
      <c r="CP97" s="234"/>
      <c r="CQ97" s="51"/>
      <c r="CR97" s="51"/>
      <c r="CS97" s="51"/>
    </row>
    <row r="98" spans="1:97" ht="12.75" customHeight="1" x14ac:dyDescent="0.2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51"/>
      <c r="CR98" s="51"/>
      <c r="CS98" s="51"/>
    </row>
    <row r="99" spans="1:97" ht="12.75" customHeight="1" x14ac:dyDescent="0.2">
      <c r="A99" s="219" t="s">
        <v>42</v>
      </c>
      <c r="B99" s="220"/>
      <c r="C99" s="220"/>
      <c r="D99" s="220"/>
      <c r="E99" s="221"/>
      <c r="F99" s="229" t="s">
        <v>214</v>
      </c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  <c r="AA99" s="230"/>
      <c r="AB99" s="230"/>
      <c r="AC99" s="230"/>
      <c r="AD99" s="230"/>
      <c r="AE99" s="230"/>
      <c r="AF99" s="230"/>
      <c r="AG99" s="230"/>
      <c r="AH99" s="230"/>
      <c r="AI99" s="230"/>
      <c r="AJ99" s="230"/>
      <c r="AK99" s="230"/>
      <c r="AL99" s="230"/>
      <c r="AM99" s="230"/>
      <c r="AN99" s="230"/>
      <c r="AO99" s="230"/>
      <c r="AP99" s="230"/>
      <c r="AQ99" s="230"/>
      <c r="AR99" s="230"/>
      <c r="AS99" s="230"/>
      <c r="AT99" s="230"/>
      <c r="AU99" s="230"/>
      <c r="AV99" s="230"/>
      <c r="AW99" s="230"/>
      <c r="AX99" s="230"/>
      <c r="AY99" s="230"/>
      <c r="AZ99" s="230"/>
      <c r="BA99" s="230"/>
      <c r="BB99" s="230"/>
      <c r="BC99" s="230"/>
      <c r="BD99" s="230"/>
      <c r="BE99" s="230"/>
      <c r="BF99" s="230"/>
      <c r="BG99" s="230"/>
      <c r="BH99" s="230"/>
      <c r="BI99" s="230"/>
      <c r="BJ99" s="230"/>
      <c r="BK99" s="230"/>
      <c r="BL99" s="230"/>
      <c r="BM99" s="230"/>
      <c r="BN99" s="230"/>
      <c r="BO99" s="230"/>
      <c r="BP99" s="230"/>
      <c r="BQ99" s="230"/>
      <c r="BR99" s="230"/>
      <c r="BS99" s="230"/>
      <c r="BT99" s="230"/>
      <c r="BU99" s="230"/>
      <c r="BV99" s="230"/>
      <c r="BW99" s="230"/>
      <c r="BX99" s="230"/>
      <c r="BY99" s="230"/>
      <c r="BZ99" s="230"/>
      <c r="CA99" s="230"/>
      <c r="CB99" s="230"/>
      <c r="CC99" s="230"/>
      <c r="CD99" s="230"/>
      <c r="CE99" s="230"/>
      <c r="CF99" s="230"/>
      <c r="CG99" s="230"/>
      <c r="CH99" s="230"/>
      <c r="CI99" s="230"/>
      <c r="CJ99" s="230"/>
      <c r="CK99" s="230"/>
      <c r="CL99" s="230"/>
      <c r="CM99" s="230"/>
      <c r="CN99" s="230"/>
      <c r="CO99" s="230"/>
      <c r="CP99" s="231"/>
      <c r="CQ99" s="51"/>
      <c r="CR99" s="51"/>
      <c r="CS99" s="51"/>
    </row>
    <row r="100" spans="1:97" ht="12.75" customHeight="1" x14ac:dyDescent="0.2">
      <c r="A100" s="222"/>
      <c r="B100" s="223"/>
      <c r="C100" s="223"/>
      <c r="D100" s="223"/>
      <c r="E100" s="224"/>
      <c r="F100" s="228" t="s">
        <v>48</v>
      </c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  <c r="AP100" s="228"/>
      <c r="AQ100" s="228"/>
      <c r="AR100" s="228" t="s">
        <v>82</v>
      </c>
      <c r="AS100" s="228"/>
      <c r="AT100" s="228"/>
      <c r="AU100" s="228"/>
      <c r="AV100" s="228"/>
      <c r="AW100" s="228"/>
      <c r="AX100" s="228"/>
      <c r="AY100" s="228"/>
      <c r="AZ100" s="228"/>
      <c r="BA100" s="228"/>
      <c r="BB100" s="228"/>
      <c r="BC100" s="228"/>
      <c r="BD100" s="228"/>
      <c r="BE100" s="228"/>
      <c r="BF100" s="228"/>
      <c r="BG100" s="228"/>
      <c r="BH100" s="228"/>
      <c r="BI100" s="228"/>
      <c r="BJ100" s="228"/>
      <c r="BK100" s="228"/>
      <c r="BL100" s="228"/>
      <c r="BM100" s="228"/>
      <c r="BN100" s="228"/>
      <c r="BO100" s="228"/>
      <c r="BP100" s="228"/>
      <c r="BQ100" s="229" t="s">
        <v>166</v>
      </c>
      <c r="BR100" s="230"/>
      <c r="BS100" s="230"/>
      <c r="BT100" s="230"/>
      <c r="BU100" s="230"/>
      <c r="BV100" s="230"/>
      <c r="BW100" s="230"/>
      <c r="BX100" s="230"/>
      <c r="BY100" s="230"/>
      <c r="BZ100" s="230"/>
      <c r="CA100" s="230"/>
      <c r="CB100" s="230"/>
      <c r="CC100" s="230"/>
      <c r="CD100" s="230"/>
      <c r="CE100" s="230"/>
      <c r="CF100" s="230"/>
      <c r="CG100" s="230"/>
      <c r="CH100" s="230"/>
      <c r="CI100" s="230"/>
      <c r="CJ100" s="230"/>
      <c r="CK100" s="230"/>
      <c r="CL100" s="230"/>
      <c r="CM100" s="230"/>
      <c r="CN100" s="230"/>
      <c r="CO100" s="230"/>
      <c r="CP100" s="231"/>
      <c r="CQ100" s="51"/>
      <c r="CR100" s="51"/>
      <c r="CS100" s="51"/>
    </row>
    <row r="101" spans="1:97" ht="12.75" customHeight="1" x14ac:dyDescent="0.2">
      <c r="A101" s="225"/>
      <c r="B101" s="226"/>
      <c r="C101" s="226"/>
      <c r="D101" s="226"/>
      <c r="E101" s="227"/>
      <c r="F101" s="228" t="s">
        <v>49</v>
      </c>
      <c r="G101" s="228"/>
      <c r="H101" s="228"/>
      <c r="I101" s="228"/>
      <c r="J101" s="228"/>
      <c r="K101" s="228"/>
      <c r="L101" s="228"/>
      <c r="M101" s="228"/>
      <c r="N101" s="228" t="s">
        <v>220</v>
      </c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 t="s">
        <v>221</v>
      </c>
      <c r="AA101" s="228"/>
      <c r="AB101" s="228"/>
      <c r="AC101" s="228"/>
      <c r="AD101" s="228"/>
      <c r="AE101" s="228"/>
      <c r="AF101" s="228"/>
      <c r="AG101" s="228"/>
      <c r="AH101" s="228"/>
      <c r="AI101" s="228"/>
      <c r="AJ101" s="228"/>
      <c r="AK101" s="228"/>
      <c r="AL101" s="228"/>
      <c r="AM101" s="228"/>
      <c r="AN101" s="228"/>
      <c r="AO101" s="228"/>
      <c r="AP101" s="228"/>
      <c r="AQ101" s="228"/>
      <c r="AR101" s="228" t="s">
        <v>49</v>
      </c>
      <c r="AS101" s="228"/>
      <c r="AT101" s="228"/>
      <c r="AU101" s="228"/>
      <c r="AV101" s="228"/>
      <c r="AW101" s="228"/>
      <c r="AX101" s="228"/>
      <c r="AY101" s="228" t="s">
        <v>222</v>
      </c>
      <c r="AZ101" s="228"/>
      <c r="BA101" s="228"/>
      <c r="BB101" s="228"/>
      <c r="BC101" s="228"/>
      <c r="BD101" s="228"/>
      <c r="BE101" s="228"/>
      <c r="BF101" s="228"/>
      <c r="BG101" s="228"/>
      <c r="BH101" s="228"/>
      <c r="BI101" s="228"/>
      <c r="BJ101" s="228"/>
      <c r="BK101" s="228"/>
      <c r="BL101" s="228"/>
      <c r="BM101" s="228"/>
      <c r="BN101" s="228"/>
      <c r="BO101" s="228"/>
      <c r="BP101" s="228"/>
      <c r="BQ101" s="228" t="s">
        <v>49</v>
      </c>
      <c r="BR101" s="228"/>
      <c r="BS101" s="228"/>
      <c r="BT101" s="228"/>
      <c r="BU101" s="228"/>
      <c r="BV101" s="228"/>
      <c r="BW101" s="228"/>
      <c r="BX101" s="228"/>
      <c r="BY101" s="228" t="s">
        <v>223</v>
      </c>
      <c r="BZ101" s="228"/>
      <c r="CA101" s="228"/>
      <c r="CB101" s="228"/>
      <c r="CC101" s="228"/>
      <c r="CD101" s="228"/>
      <c r="CE101" s="228"/>
      <c r="CF101" s="228"/>
      <c r="CG101" s="228"/>
      <c r="CH101" s="228"/>
      <c r="CI101" s="228"/>
      <c r="CJ101" s="228"/>
      <c r="CK101" s="228"/>
      <c r="CL101" s="228"/>
      <c r="CM101" s="228"/>
      <c r="CN101" s="228"/>
      <c r="CO101" s="228"/>
      <c r="CP101" s="228"/>
      <c r="CQ101" s="51"/>
      <c r="CR101" s="51"/>
      <c r="CS101" s="51"/>
    </row>
    <row r="102" spans="1:97" x14ac:dyDescent="0.2">
      <c r="A102" s="232">
        <v>1</v>
      </c>
      <c r="B102" s="232"/>
      <c r="C102" s="232"/>
      <c r="D102" s="232"/>
      <c r="E102" s="232"/>
      <c r="F102" s="232">
        <v>24</v>
      </c>
      <c r="G102" s="232"/>
      <c r="H102" s="232"/>
      <c r="I102" s="232"/>
      <c r="J102" s="232"/>
      <c r="K102" s="232"/>
      <c r="L102" s="232"/>
      <c r="M102" s="232"/>
      <c r="N102" s="232">
        <v>25</v>
      </c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32"/>
      <c r="Z102" s="232">
        <v>26</v>
      </c>
      <c r="AA102" s="232"/>
      <c r="AB102" s="232"/>
      <c r="AC102" s="232"/>
      <c r="AD102" s="232"/>
      <c r="AE102" s="232"/>
      <c r="AF102" s="232"/>
      <c r="AG102" s="232"/>
      <c r="AH102" s="232"/>
      <c r="AI102" s="232"/>
      <c r="AJ102" s="232"/>
      <c r="AK102" s="232"/>
      <c r="AL102" s="232"/>
      <c r="AM102" s="232"/>
      <c r="AN102" s="232"/>
      <c r="AO102" s="232"/>
      <c r="AP102" s="232"/>
      <c r="AQ102" s="232"/>
      <c r="AR102" s="232">
        <v>27</v>
      </c>
      <c r="AS102" s="232"/>
      <c r="AT102" s="232"/>
      <c r="AU102" s="232"/>
      <c r="AV102" s="232"/>
      <c r="AW102" s="232"/>
      <c r="AX102" s="232"/>
      <c r="AY102" s="232">
        <v>28</v>
      </c>
      <c r="AZ102" s="232"/>
      <c r="BA102" s="232"/>
      <c r="BB102" s="232"/>
      <c r="BC102" s="232"/>
      <c r="BD102" s="232"/>
      <c r="BE102" s="232"/>
      <c r="BF102" s="232"/>
      <c r="BG102" s="232"/>
      <c r="BH102" s="232"/>
      <c r="BI102" s="232"/>
      <c r="BJ102" s="232"/>
      <c r="BK102" s="232"/>
      <c r="BL102" s="232"/>
      <c r="BM102" s="232"/>
      <c r="BN102" s="232"/>
      <c r="BO102" s="232"/>
      <c r="BP102" s="232"/>
      <c r="BQ102" s="232">
        <v>29</v>
      </c>
      <c r="BR102" s="232"/>
      <c r="BS102" s="232"/>
      <c r="BT102" s="232"/>
      <c r="BU102" s="232"/>
      <c r="BV102" s="232"/>
      <c r="BW102" s="232"/>
      <c r="BX102" s="232"/>
      <c r="BY102" s="232">
        <v>30</v>
      </c>
      <c r="BZ102" s="232"/>
      <c r="CA102" s="232"/>
      <c r="CB102" s="232"/>
      <c r="CC102" s="232"/>
      <c r="CD102" s="232"/>
      <c r="CE102" s="232"/>
      <c r="CF102" s="232"/>
      <c r="CG102" s="232"/>
      <c r="CH102" s="232"/>
      <c r="CI102" s="232"/>
      <c r="CJ102" s="232"/>
      <c r="CK102" s="232"/>
      <c r="CL102" s="232"/>
      <c r="CM102" s="232"/>
      <c r="CN102" s="232"/>
      <c r="CO102" s="232"/>
      <c r="CP102" s="232"/>
      <c r="CQ102" s="51"/>
      <c r="CR102" s="51"/>
      <c r="CS102" s="51"/>
    </row>
    <row r="103" spans="1:97" x14ac:dyDescent="0.2">
      <c r="A103" s="266" t="s">
        <v>25</v>
      </c>
      <c r="B103" s="266"/>
      <c r="C103" s="266"/>
      <c r="D103" s="266"/>
      <c r="E103" s="266"/>
      <c r="F103" s="234">
        <v>0</v>
      </c>
      <c r="G103" s="234"/>
      <c r="H103" s="234"/>
      <c r="I103" s="234"/>
      <c r="J103" s="234"/>
      <c r="K103" s="234"/>
      <c r="L103" s="234"/>
      <c r="M103" s="234"/>
      <c r="N103" s="234">
        <v>0</v>
      </c>
      <c r="O103" s="234"/>
      <c r="P103" s="234"/>
      <c r="Q103" s="234"/>
      <c r="R103" s="234"/>
      <c r="S103" s="234"/>
      <c r="T103" s="234"/>
      <c r="U103" s="234"/>
      <c r="V103" s="234"/>
      <c r="W103" s="234"/>
      <c r="X103" s="234"/>
      <c r="Y103" s="234"/>
      <c r="Z103" s="234">
        <v>0</v>
      </c>
      <c r="AA103" s="234"/>
      <c r="AB103" s="234"/>
      <c r="AC103" s="234"/>
      <c r="AD103" s="234"/>
      <c r="AE103" s="234"/>
      <c r="AF103" s="234"/>
      <c r="AG103" s="234"/>
      <c r="AH103" s="234"/>
      <c r="AI103" s="234"/>
      <c r="AJ103" s="234"/>
      <c r="AK103" s="234"/>
      <c r="AL103" s="234"/>
      <c r="AM103" s="234"/>
      <c r="AN103" s="234"/>
      <c r="AO103" s="234"/>
      <c r="AP103" s="234"/>
      <c r="AQ103" s="234"/>
      <c r="AR103" s="234">
        <v>0</v>
      </c>
      <c r="AS103" s="234"/>
      <c r="AT103" s="234"/>
      <c r="AU103" s="234"/>
      <c r="AV103" s="234"/>
      <c r="AW103" s="234"/>
      <c r="AX103" s="234"/>
      <c r="AY103" s="234">
        <v>0</v>
      </c>
      <c r="AZ103" s="234"/>
      <c r="BA103" s="234"/>
      <c r="BB103" s="234"/>
      <c r="BC103" s="234"/>
      <c r="BD103" s="234"/>
      <c r="BE103" s="234"/>
      <c r="BF103" s="234"/>
      <c r="BG103" s="234"/>
      <c r="BH103" s="234"/>
      <c r="BI103" s="234"/>
      <c r="BJ103" s="234"/>
      <c r="BK103" s="234"/>
      <c r="BL103" s="234"/>
      <c r="BM103" s="234"/>
      <c r="BN103" s="234"/>
      <c r="BO103" s="234"/>
      <c r="BP103" s="234"/>
      <c r="BQ103" s="234">
        <v>0</v>
      </c>
      <c r="BR103" s="234"/>
      <c r="BS103" s="234"/>
      <c r="BT103" s="234"/>
      <c r="BU103" s="234"/>
      <c r="BV103" s="234"/>
      <c r="BW103" s="234"/>
      <c r="BX103" s="234"/>
      <c r="BY103" s="234">
        <v>0</v>
      </c>
      <c r="BZ103" s="234"/>
      <c r="CA103" s="234"/>
      <c r="CB103" s="234"/>
      <c r="CC103" s="234"/>
      <c r="CD103" s="234"/>
      <c r="CE103" s="234"/>
      <c r="CF103" s="234"/>
      <c r="CG103" s="234"/>
      <c r="CH103" s="234"/>
      <c r="CI103" s="234"/>
      <c r="CJ103" s="234"/>
      <c r="CK103" s="234"/>
      <c r="CL103" s="234"/>
      <c r="CM103" s="234"/>
      <c r="CN103" s="234"/>
      <c r="CO103" s="234"/>
      <c r="CP103" s="234"/>
      <c r="CQ103" s="51"/>
      <c r="CR103" s="51"/>
      <c r="CS103" s="51"/>
    </row>
    <row r="104" spans="1:97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</sheetData>
  <sheetProtection formatCells="0" formatColumns="0" formatRows="0" selectLockedCells="1" selectUnlockedCells="1"/>
  <mergeCells count="541">
    <mergeCell ref="BQ103:BX103"/>
    <mergeCell ref="BY103:CP103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BQ34:BY34"/>
    <mergeCell ref="BZ34:CG34"/>
    <mergeCell ref="CH34:CP34"/>
    <mergeCell ref="AZ35:BH35"/>
    <mergeCell ref="BZ35:CG35"/>
    <mergeCell ref="AZ34:BH34"/>
    <mergeCell ref="BI34:BP34"/>
    <mergeCell ref="BI35:BP35"/>
    <mergeCell ref="BQ35:BY35"/>
    <mergeCell ref="CH35:CP35"/>
    <mergeCell ref="AR35:AY35"/>
    <mergeCell ref="AR34:AY34"/>
    <mergeCell ref="A35:Q35"/>
    <mergeCell ref="R35:V35"/>
    <mergeCell ref="W35:AC35"/>
    <mergeCell ref="A34:Q34"/>
    <mergeCell ref="R34:V34"/>
    <mergeCell ref="W34:AC34"/>
    <mergeCell ref="AK35:AQ35"/>
    <mergeCell ref="AD34:AJ34"/>
    <mergeCell ref="AK34:AQ34"/>
    <mergeCell ref="AD35:AJ35"/>
    <mergeCell ref="AZ32:BH32"/>
    <mergeCell ref="BI32:BP32"/>
    <mergeCell ref="BQ32:BY32"/>
    <mergeCell ref="BZ32:CG32"/>
    <mergeCell ref="CH32:CP32"/>
    <mergeCell ref="AR32:AY32"/>
    <mergeCell ref="AZ33:BH33"/>
    <mergeCell ref="BI33:BP33"/>
    <mergeCell ref="BQ33:BY33"/>
    <mergeCell ref="AR33:AY33"/>
    <mergeCell ref="BZ33:CG33"/>
    <mergeCell ref="CH33:CP33"/>
    <mergeCell ref="A33:Q33"/>
    <mergeCell ref="R33:V33"/>
    <mergeCell ref="W33:AC33"/>
    <mergeCell ref="A32:Q32"/>
    <mergeCell ref="R32:V32"/>
    <mergeCell ref="W32:AC32"/>
    <mergeCell ref="AD32:AJ32"/>
    <mergeCell ref="AK32:AQ32"/>
    <mergeCell ref="AK33:AQ33"/>
    <mergeCell ref="AD33:AJ33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pageMargins left="0.7" right="0.7" top="0.75" bottom="0.75" header="0.3" footer="0.3"/>
  <pageSetup paperSize="9" scale="99" orientation="landscape" verticalDpi="0" r:id="rId1"/>
  <rowBreaks count="1" manualBreakCount="1">
    <brk id="81" max="16383" man="1"/>
  </rowBreaks>
  <colBreaks count="1" manualBreakCount="1">
    <brk id="9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14"/>
  <sheetViews>
    <sheetView topLeftCell="J1" zoomScaleNormal="100" workbookViewId="0">
      <selection activeCell="CU22" sqref="CU22"/>
    </sheetView>
  </sheetViews>
  <sheetFormatPr defaultRowHeight="12.75" x14ac:dyDescent="0.2"/>
  <cols>
    <col min="1" max="94" width="1.42578125"/>
  </cols>
  <sheetData>
    <row r="1" spans="1:96" x14ac:dyDescent="0.2">
      <c r="A1" s="191" t="s">
        <v>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</row>
    <row r="2" spans="1:96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</row>
    <row r="3" spans="1:96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2" t="s">
        <v>273</v>
      </c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</row>
    <row r="4" spans="1:96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</row>
    <row r="5" spans="1:96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</row>
    <row r="6" spans="1:96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</row>
    <row r="7" spans="1:96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</row>
    <row r="8" spans="1:96" ht="15.75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6" x14ac:dyDescent="0.2">
      <c r="A9" s="155" t="s">
        <v>43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</row>
    <row r="10" spans="1:96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6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6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6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6" x14ac:dyDescent="0.2">
      <c r="A14" s="190" t="s">
        <v>18</v>
      </c>
      <c r="B14" s="190"/>
      <c r="C14" s="190"/>
      <c r="D14" s="190"/>
      <c r="E14" s="190"/>
      <c r="F14" s="199">
        <v>0</v>
      </c>
      <c r="G14" s="199"/>
      <c r="H14" s="199"/>
      <c r="I14" s="199"/>
      <c r="J14" s="199"/>
      <c r="K14" s="199"/>
      <c r="L14" s="199">
        <v>0</v>
      </c>
      <c r="M14" s="199"/>
      <c r="N14" s="199"/>
      <c r="O14" s="199"/>
      <c r="P14" s="199"/>
      <c r="Q14" s="199"/>
      <c r="R14" s="199">
        <v>0</v>
      </c>
      <c r="S14" s="199"/>
      <c r="T14" s="199"/>
      <c r="U14" s="199"/>
      <c r="V14" s="199"/>
      <c r="W14" s="199">
        <v>0</v>
      </c>
      <c r="X14" s="199"/>
      <c r="Y14" s="199"/>
      <c r="Z14" s="199"/>
      <c r="AA14" s="199"/>
      <c r="AB14" s="199">
        <v>0</v>
      </c>
      <c r="AC14" s="199"/>
      <c r="AD14" s="199"/>
      <c r="AE14" s="199"/>
      <c r="AF14" s="199"/>
      <c r="AG14" s="199"/>
      <c r="AH14" s="199"/>
      <c r="AI14" s="267">
        <v>127.2</v>
      </c>
      <c r="AJ14" s="267"/>
      <c r="AK14" s="267"/>
      <c r="AL14" s="267"/>
      <c r="AM14" s="267"/>
      <c r="AN14" s="267"/>
      <c r="AO14" s="267">
        <v>32.5</v>
      </c>
      <c r="AP14" s="267"/>
      <c r="AQ14" s="267"/>
      <c r="AR14" s="267"/>
      <c r="AS14" s="267"/>
      <c r="AT14" s="267"/>
      <c r="AU14" s="267">
        <v>42.5</v>
      </c>
      <c r="AV14" s="267"/>
      <c r="AW14" s="267"/>
      <c r="AX14" s="267"/>
      <c r="AY14" s="267"/>
      <c r="AZ14" s="267"/>
      <c r="BA14" s="267"/>
      <c r="BB14" s="267"/>
      <c r="BC14" s="267"/>
      <c r="BD14" s="267">
        <v>127.2</v>
      </c>
      <c r="BE14" s="267"/>
      <c r="BF14" s="267"/>
      <c r="BG14" s="267"/>
      <c r="BH14" s="267"/>
      <c r="BI14" s="267"/>
      <c r="BJ14" s="267"/>
      <c r="BK14" s="267"/>
      <c r="BL14" s="267"/>
      <c r="BM14" s="199">
        <v>0</v>
      </c>
      <c r="BN14" s="199"/>
      <c r="BO14" s="199"/>
      <c r="BP14" s="199"/>
      <c r="BQ14" s="199"/>
      <c r="BR14" s="199"/>
      <c r="BS14" s="199"/>
      <c r="BT14" s="199">
        <v>0</v>
      </c>
      <c r="BU14" s="199"/>
      <c r="BV14" s="199"/>
      <c r="BW14" s="199"/>
      <c r="BX14" s="199"/>
      <c r="BY14" s="199"/>
      <c r="BZ14" s="199">
        <v>0</v>
      </c>
      <c r="CA14" s="199"/>
      <c r="CB14" s="199"/>
      <c r="CC14" s="199"/>
      <c r="CD14" s="199"/>
      <c r="CE14" s="199"/>
      <c r="CF14" s="199"/>
      <c r="CG14" s="199"/>
      <c r="CH14" s="199"/>
      <c r="CI14" s="199">
        <v>0</v>
      </c>
      <c r="CJ14" s="199"/>
      <c r="CK14" s="199"/>
      <c r="CL14" s="199"/>
      <c r="CM14" s="199"/>
      <c r="CN14" s="199"/>
      <c r="CO14" s="199"/>
      <c r="CP14" s="199"/>
      <c r="CQ14" s="66"/>
      <c r="CR14" s="66"/>
    </row>
    <row r="15" spans="1:96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6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94" ht="68.25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94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94" x14ac:dyDescent="0.2">
      <c r="A19" s="190" t="s">
        <v>18</v>
      </c>
      <c r="B19" s="190"/>
      <c r="C19" s="190"/>
      <c r="D19" s="190"/>
      <c r="E19" s="190"/>
      <c r="F19" s="199">
        <v>1</v>
      </c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>
        <v>12</v>
      </c>
      <c r="S19" s="199"/>
      <c r="T19" s="199"/>
      <c r="U19" s="199"/>
      <c r="V19" s="199"/>
      <c r="W19" s="199"/>
      <c r="X19" s="199"/>
      <c r="Y19" s="199">
        <v>2</v>
      </c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>
        <v>2</v>
      </c>
      <c r="AN19" s="199"/>
      <c r="AO19" s="199"/>
      <c r="AP19" s="199"/>
      <c r="AQ19" s="199"/>
      <c r="AR19" s="199"/>
      <c r="AS19" s="199"/>
      <c r="AT19" s="199"/>
      <c r="AU19" s="199"/>
      <c r="AV19" s="199"/>
      <c r="AW19" s="199">
        <v>1</v>
      </c>
      <c r="AX19" s="199"/>
      <c r="AY19" s="199"/>
      <c r="AZ19" s="199"/>
      <c r="BA19" s="199"/>
      <c r="BB19" s="199"/>
      <c r="BC19" s="199"/>
      <c r="BD19" s="199"/>
      <c r="BE19" s="199"/>
      <c r="BF19" s="199"/>
      <c r="BG19" s="199">
        <v>1</v>
      </c>
      <c r="BH19" s="199"/>
      <c r="BI19" s="199"/>
      <c r="BJ19" s="199"/>
      <c r="BK19" s="199"/>
      <c r="BL19" s="199"/>
      <c r="BM19" s="199"/>
      <c r="BN19" s="199"/>
      <c r="BO19" s="199"/>
      <c r="BP19" s="199"/>
      <c r="BQ19" s="199">
        <v>1</v>
      </c>
      <c r="BR19" s="199"/>
      <c r="BS19" s="199"/>
      <c r="BT19" s="199"/>
      <c r="BU19" s="199"/>
      <c r="BV19" s="199"/>
      <c r="BW19" s="199"/>
      <c r="BX19" s="199"/>
      <c r="BY19" s="199"/>
      <c r="BZ19" s="199">
        <v>1</v>
      </c>
      <c r="CA19" s="199"/>
      <c r="CB19" s="199"/>
      <c r="CC19" s="199"/>
      <c r="CD19" s="199"/>
      <c r="CE19" s="199"/>
      <c r="CF19" s="199"/>
      <c r="CG19" s="199"/>
      <c r="CH19" s="199"/>
      <c r="CI19" s="199"/>
      <c r="CJ19" s="199">
        <v>0</v>
      </c>
      <c r="CK19" s="199"/>
      <c r="CL19" s="199"/>
      <c r="CM19" s="199"/>
      <c r="CN19" s="199"/>
      <c r="CO19" s="199"/>
      <c r="CP19" s="199"/>
    </row>
    <row r="20" spans="1:94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31.5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x14ac:dyDescent="0.2">
      <c r="A24" s="190" t="s">
        <v>18</v>
      </c>
      <c r="B24" s="190"/>
      <c r="C24" s="190"/>
      <c r="D24" s="190"/>
      <c r="E24" s="190"/>
      <c r="F24" s="199">
        <v>0</v>
      </c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>
        <v>0</v>
      </c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>
        <v>0</v>
      </c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94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94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94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94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94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4" x14ac:dyDescent="0.2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268">
        <f>AD33+AR33+AZ33+BI33</f>
        <v>878</v>
      </c>
      <c r="X33" s="269"/>
      <c r="Y33" s="269"/>
      <c r="Z33" s="269"/>
      <c r="AA33" s="269"/>
      <c r="AB33" s="269"/>
      <c r="AC33" s="270"/>
      <c r="AD33" s="268">
        <v>877</v>
      </c>
      <c r="AE33" s="269"/>
      <c r="AF33" s="269"/>
      <c r="AG33" s="269"/>
      <c r="AH33" s="269"/>
      <c r="AI33" s="269"/>
      <c r="AJ33" s="270"/>
      <c r="AK33" s="268">
        <v>537</v>
      </c>
      <c r="AL33" s="269"/>
      <c r="AM33" s="269"/>
      <c r="AN33" s="269"/>
      <c r="AO33" s="269"/>
      <c r="AP33" s="269"/>
      <c r="AQ33" s="270"/>
      <c r="AR33" s="268">
        <v>1</v>
      </c>
      <c r="AS33" s="269"/>
      <c r="AT33" s="269"/>
      <c r="AU33" s="269"/>
      <c r="AV33" s="269"/>
      <c r="AW33" s="269"/>
      <c r="AX33" s="269"/>
      <c r="AY33" s="270"/>
      <c r="AZ33" s="268">
        <v>0</v>
      </c>
      <c r="BA33" s="269"/>
      <c r="BB33" s="269"/>
      <c r="BC33" s="269"/>
      <c r="BD33" s="269"/>
      <c r="BE33" s="269"/>
      <c r="BF33" s="269"/>
      <c r="BG33" s="269"/>
      <c r="BH33" s="270"/>
      <c r="BI33" s="268">
        <v>0</v>
      </c>
      <c r="BJ33" s="269"/>
      <c r="BK33" s="269"/>
      <c r="BL33" s="269"/>
      <c r="BM33" s="269"/>
      <c r="BN33" s="269"/>
      <c r="BO33" s="269"/>
      <c r="BP33" s="270"/>
      <c r="BQ33" s="268">
        <v>0</v>
      </c>
      <c r="BR33" s="269"/>
      <c r="BS33" s="269"/>
      <c r="BT33" s="269"/>
      <c r="BU33" s="269"/>
      <c r="BV33" s="269"/>
      <c r="BW33" s="269"/>
      <c r="BX33" s="269"/>
      <c r="BY33" s="270"/>
      <c r="BZ33" s="268">
        <v>0</v>
      </c>
      <c r="CA33" s="269"/>
      <c r="CB33" s="269"/>
      <c r="CC33" s="269"/>
      <c r="CD33" s="269"/>
      <c r="CE33" s="269"/>
      <c r="CF33" s="269"/>
      <c r="CG33" s="270"/>
      <c r="CH33" s="268">
        <v>0</v>
      </c>
      <c r="CI33" s="269"/>
      <c r="CJ33" s="269"/>
      <c r="CK33" s="269"/>
      <c r="CL33" s="269"/>
      <c r="CM33" s="269"/>
      <c r="CN33" s="269"/>
      <c r="CO33" s="269"/>
      <c r="CP33" s="270"/>
    </row>
    <row r="34" spans="1:94" x14ac:dyDescent="0.2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268">
        <f>AD34+AR34+AZ34+BI34</f>
        <v>550</v>
      </c>
      <c r="X34" s="269"/>
      <c r="Y34" s="269"/>
      <c r="Z34" s="269"/>
      <c r="AA34" s="269"/>
      <c r="AB34" s="269"/>
      <c r="AC34" s="270"/>
      <c r="AD34" s="268">
        <v>550</v>
      </c>
      <c r="AE34" s="269"/>
      <c r="AF34" s="269"/>
      <c r="AG34" s="269"/>
      <c r="AH34" s="269"/>
      <c r="AI34" s="269"/>
      <c r="AJ34" s="270"/>
      <c r="AK34" s="268">
        <v>222</v>
      </c>
      <c r="AL34" s="269"/>
      <c r="AM34" s="269"/>
      <c r="AN34" s="269"/>
      <c r="AO34" s="269"/>
      <c r="AP34" s="269"/>
      <c r="AQ34" s="270"/>
      <c r="AR34" s="268">
        <v>0</v>
      </c>
      <c r="AS34" s="269"/>
      <c r="AT34" s="269"/>
      <c r="AU34" s="269"/>
      <c r="AV34" s="269"/>
      <c r="AW34" s="269"/>
      <c r="AX34" s="269"/>
      <c r="AY34" s="270"/>
      <c r="AZ34" s="268">
        <v>0</v>
      </c>
      <c r="BA34" s="269"/>
      <c r="BB34" s="269"/>
      <c r="BC34" s="269"/>
      <c r="BD34" s="269"/>
      <c r="BE34" s="269"/>
      <c r="BF34" s="269"/>
      <c r="BG34" s="269"/>
      <c r="BH34" s="270"/>
      <c r="BI34" s="268">
        <v>0</v>
      </c>
      <c r="BJ34" s="269"/>
      <c r="BK34" s="269"/>
      <c r="BL34" s="269"/>
      <c r="BM34" s="269"/>
      <c r="BN34" s="269"/>
      <c r="BO34" s="269"/>
      <c r="BP34" s="270"/>
      <c r="BQ34" s="268">
        <v>0</v>
      </c>
      <c r="BR34" s="269"/>
      <c r="BS34" s="269"/>
      <c r="BT34" s="269"/>
      <c r="BU34" s="269"/>
      <c r="BV34" s="269"/>
      <c r="BW34" s="269"/>
      <c r="BX34" s="269"/>
      <c r="BY34" s="270"/>
      <c r="BZ34" s="268">
        <v>0</v>
      </c>
      <c r="CA34" s="269"/>
      <c r="CB34" s="269"/>
      <c r="CC34" s="269"/>
      <c r="CD34" s="269"/>
      <c r="CE34" s="269"/>
      <c r="CF34" s="269"/>
      <c r="CG34" s="270"/>
      <c r="CH34" s="268">
        <v>0</v>
      </c>
      <c r="CI34" s="269"/>
      <c r="CJ34" s="269"/>
      <c r="CK34" s="269"/>
      <c r="CL34" s="269"/>
      <c r="CM34" s="269"/>
      <c r="CN34" s="269"/>
      <c r="CO34" s="269"/>
      <c r="CP34" s="270"/>
    </row>
    <row r="35" spans="1:94" x14ac:dyDescent="0.2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268">
        <f>AD35+AR35+AZ35+BI35</f>
        <v>16456</v>
      </c>
      <c r="X35" s="269"/>
      <c r="Y35" s="269"/>
      <c r="Z35" s="269"/>
      <c r="AA35" s="269"/>
      <c r="AB35" s="269"/>
      <c r="AC35" s="270"/>
      <c r="AD35" s="268">
        <v>16397</v>
      </c>
      <c r="AE35" s="269"/>
      <c r="AF35" s="269"/>
      <c r="AG35" s="269"/>
      <c r="AH35" s="269"/>
      <c r="AI35" s="269"/>
      <c r="AJ35" s="270"/>
      <c r="AK35" s="268">
        <v>13489</v>
      </c>
      <c r="AL35" s="269"/>
      <c r="AM35" s="269"/>
      <c r="AN35" s="269"/>
      <c r="AO35" s="269"/>
      <c r="AP35" s="269"/>
      <c r="AQ35" s="270"/>
      <c r="AR35" s="268">
        <v>59</v>
      </c>
      <c r="AS35" s="269"/>
      <c r="AT35" s="269"/>
      <c r="AU35" s="269"/>
      <c r="AV35" s="269"/>
      <c r="AW35" s="269"/>
      <c r="AX35" s="269"/>
      <c r="AY35" s="270"/>
      <c r="AZ35" s="268">
        <v>0</v>
      </c>
      <c r="BA35" s="269"/>
      <c r="BB35" s="269"/>
      <c r="BC35" s="269"/>
      <c r="BD35" s="269"/>
      <c r="BE35" s="269"/>
      <c r="BF35" s="269"/>
      <c r="BG35" s="269"/>
      <c r="BH35" s="270"/>
      <c r="BI35" s="268">
        <v>0</v>
      </c>
      <c r="BJ35" s="269"/>
      <c r="BK35" s="269"/>
      <c r="BL35" s="269"/>
      <c r="BM35" s="269"/>
      <c r="BN35" s="269"/>
      <c r="BO35" s="269"/>
      <c r="BP35" s="270"/>
      <c r="BQ35" s="268">
        <v>0</v>
      </c>
      <c r="BR35" s="269"/>
      <c r="BS35" s="269"/>
      <c r="BT35" s="269"/>
      <c r="BU35" s="269"/>
      <c r="BV35" s="269"/>
      <c r="BW35" s="269"/>
      <c r="BX35" s="269"/>
      <c r="BY35" s="270"/>
      <c r="BZ35" s="268">
        <v>0</v>
      </c>
      <c r="CA35" s="269"/>
      <c r="CB35" s="269"/>
      <c r="CC35" s="269"/>
      <c r="CD35" s="269"/>
      <c r="CE35" s="269"/>
      <c r="CF35" s="269"/>
      <c r="CG35" s="270"/>
      <c r="CH35" s="268">
        <v>0</v>
      </c>
      <c r="CI35" s="269"/>
      <c r="CJ35" s="269"/>
      <c r="CK35" s="269"/>
      <c r="CL35" s="269"/>
      <c r="CM35" s="269"/>
      <c r="CN35" s="269"/>
      <c r="CO35" s="269"/>
      <c r="CP35" s="270"/>
    </row>
    <row r="36" spans="1:94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7"/>
    </row>
    <row r="37" spans="1:94" ht="15.75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4" x14ac:dyDescent="0.2">
      <c r="A38" s="15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4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4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4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4" x14ac:dyDescent="0.2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59" t="s">
        <v>21</v>
      </c>
      <c r="S42" s="160"/>
      <c r="T42" s="160"/>
      <c r="U42" s="160"/>
      <c r="V42" s="161"/>
      <c r="W42" s="268">
        <v>0</v>
      </c>
      <c r="X42" s="269"/>
      <c r="Y42" s="269"/>
      <c r="Z42" s="269"/>
      <c r="AA42" s="269"/>
      <c r="AB42" s="269"/>
      <c r="AC42" s="269"/>
      <c r="AD42" s="269"/>
      <c r="AE42" s="270"/>
      <c r="AF42" s="268">
        <v>0</v>
      </c>
      <c r="AG42" s="269"/>
      <c r="AH42" s="269"/>
      <c r="AI42" s="269"/>
      <c r="AJ42" s="269"/>
      <c r="AK42" s="269"/>
      <c r="AL42" s="269"/>
      <c r="AM42" s="269"/>
      <c r="AN42" s="270"/>
      <c r="AO42" s="268">
        <v>0</v>
      </c>
      <c r="AP42" s="269"/>
      <c r="AQ42" s="269"/>
      <c r="AR42" s="269"/>
      <c r="AS42" s="269"/>
      <c r="AT42" s="269"/>
      <c r="AU42" s="269"/>
      <c r="AV42" s="269"/>
      <c r="AW42" s="270"/>
      <c r="AX42" s="268">
        <v>0</v>
      </c>
      <c r="AY42" s="269"/>
      <c r="AZ42" s="269"/>
      <c r="BA42" s="269"/>
      <c r="BB42" s="269"/>
      <c r="BC42" s="269"/>
      <c r="BD42" s="269"/>
      <c r="BE42" s="269"/>
      <c r="BF42" s="269"/>
      <c r="BG42" s="270"/>
      <c r="BH42" s="268" t="s">
        <v>68</v>
      </c>
      <c r="BI42" s="269"/>
      <c r="BJ42" s="269"/>
      <c r="BK42" s="269"/>
      <c r="BL42" s="269"/>
      <c r="BM42" s="269"/>
      <c r="BN42" s="269"/>
      <c r="BO42" s="269"/>
      <c r="BP42" s="269"/>
      <c r="BQ42" s="269"/>
      <c r="BR42" s="269"/>
      <c r="BS42" s="269"/>
      <c r="BT42" s="270"/>
      <c r="BU42" s="268" t="s">
        <v>68</v>
      </c>
      <c r="BV42" s="269"/>
      <c r="BW42" s="269"/>
      <c r="BX42" s="269"/>
      <c r="BY42" s="269"/>
      <c r="BZ42" s="269"/>
      <c r="CA42" s="269"/>
      <c r="CB42" s="269"/>
      <c r="CC42" s="269"/>
      <c r="CD42" s="269"/>
      <c r="CE42" s="270"/>
      <c r="CF42" s="268" t="s">
        <v>68</v>
      </c>
      <c r="CG42" s="269"/>
      <c r="CH42" s="269"/>
      <c r="CI42" s="269"/>
      <c r="CJ42" s="269"/>
      <c r="CK42" s="269"/>
      <c r="CL42" s="269"/>
      <c r="CM42" s="269"/>
      <c r="CN42" s="269"/>
      <c r="CO42" s="269"/>
      <c r="CP42" s="270"/>
    </row>
    <row r="43" spans="1:94" x14ac:dyDescent="0.2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59" t="s">
        <v>22</v>
      </c>
      <c r="S43" s="160"/>
      <c r="T43" s="160"/>
      <c r="U43" s="160"/>
      <c r="V43" s="161"/>
      <c r="W43" s="268">
        <v>0</v>
      </c>
      <c r="X43" s="269"/>
      <c r="Y43" s="269"/>
      <c r="Z43" s="269"/>
      <c r="AA43" s="269"/>
      <c r="AB43" s="269"/>
      <c r="AC43" s="269"/>
      <c r="AD43" s="269"/>
      <c r="AE43" s="270"/>
      <c r="AF43" s="268">
        <v>0</v>
      </c>
      <c r="AG43" s="269"/>
      <c r="AH43" s="269"/>
      <c r="AI43" s="269"/>
      <c r="AJ43" s="269"/>
      <c r="AK43" s="269"/>
      <c r="AL43" s="269"/>
      <c r="AM43" s="269"/>
      <c r="AN43" s="270"/>
      <c r="AO43" s="268">
        <v>0</v>
      </c>
      <c r="AP43" s="269"/>
      <c r="AQ43" s="269"/>
      <c r="AR43" s="269"/>
      <c r="AS43" s="269"/>
      <c r="AT43" s="269"/>
      <c r="AU43" s="269"/>
      <c r="AV43" s="269"/>
      <c r="AW43" s="270"/>
      <c r="AX43" s="268">
        <v>0</v>
      </c>
      <c r="AY43" s="269"/>
      <c r="AZ43" s="269"/>
      <c r="BA43" s="269"/>
      <c r="BB43" s="269"/>
      <c r="BC43" s="269"/>
      <c r="BD43" s="269"/>
      <c r="BE43" s="269"/>
      <c r="BF43" s="269"/>
      <c r="BG43" s="270"/>
      <c r="BH43" s="268">
        <v>0</v>
      </c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70"/>
      <c r="BU43" s="268">
        <v>0</v>
      </c>
      <c r="BV43" s="269"/>
      <c r="BW43" s="269"/>
      <c r="BX43" s="269"/>
      <c r="BY43" s="269"/>
      <c r="BZ43" s="269"/>
      <c r="CA43" s="269"/>
      <c r="CB43" s="269"/>
      <c r="CC43" s="269"/>
      <c r="CD43" s="269"/>
      <c r="CE43" s="270"/>
      <c r="CF43" s="268">
        <v>0</v>
      </c>
      <c r="CG43" s="269"/>
      <c r="CH43" s="269"/>
      <c r="CI43" s="269"/>
      <c r="CJ43" s="269"/>
      <c r="CK43" s="269"/>
      <c r="CL43" s="269"/>
      <c r="CM43" s="269"/>
      <c r="CN43" s="269"/>
      <c r="CO43" s="269"/>
      <c r="CP43" s="270"/>
    </row>
    <row r="44" spans="1:9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7"/>
    </row>
    <row r="45" spans="1:94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 t="s">
        <v>230</v>
      </c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7"/>
      <c r="AT45" s="7"/>
      <c r="AU45" s="7"/>
      <c r="AV45" s="7"/>
      <c r="AW45" s="7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7"/>
    </row>
    <row r="46" spans="1:94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7"/>
      <c r="AT46" s="7"/>
      <c r="AU46" s="158" t="s">
        <v>230</v>
      </c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7"/>
      <c r="BK46" s="7"/>
      <c r="BL46" s="7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4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 t="s">
        <v>231</v>
      </c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7"/>
    </row>
    <row r="48" spans="1:94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 t="s">
        <v>231</v>
      </c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7"/>
    </row>
    <row r="49" spans="1:97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7" ht="15.75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</row>
    <row r="51" spans="1:97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</row>
    <row r="52" spans="1:97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</row>
    <row r="53" spans="1:97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7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7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7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7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</row>
    <row r="58" spans="1:97" x14ac:dyDescent="0.2">
      <c r="A58" s="159" t="s">
        <v>207</v>
      </c>
      <c r="B58" s="160"/>
      <c r="C58" s="160"/>
      <c r="D58" s="160"/>
      <c r="E58" s="161"/>
      <c r="F58" s="199">
        <v>1643</v>
      </c>
      <c r="G58" s="199"/>
      <c r="H58" s="199"/>
      <c r="I58" s="199"/>
      <c r="J58" s="199">
        <v>1583</v>
      </c>
      <c r="K58" s="199"/>
      <c r="L58" s="199"/>
      <c r="M58" s="199"/>
      <c r="N58" s="199"/>
      <c r="O58" s="199"/>
      <c r="P58" s="199">
        <v>1241</v>
      </c>
      <c r="Q58" s="199"/>
      <c r="R58" s="199"/>
      <c r="S58" s="199"/>
      <c r="T58" s="199"/>
      <c r="U58" s="199"/>
      <c r="V58" s="199"/>
      <c r="W58" s="199"/>
      <c r="X58" s="199"/>
      <c r="Y58" s="199"/>
      <c r="Z58" s="199">
        <v>167</v>
      </c>
      <c r="AA58" s="199"/>
      <c r="AB58" s="199"/>
      <c r="AC58" s="199"/>
      <c r="AD58" s="199"/>
      <c r="AE58" s="199"/>
      <c r="AF58" s="199"/>
      <c r="AG58" s="199">
        <v>60</v>
      </c>
      <c r="AH58" s="199"/>
      <c r="AI58" s="199"/>
      <c r="AJ58" s="199"/>
      <c r="AK58" s="199"/>
      <c r="AL58" s="199"/>
      <c r="AM58" s="199"/>
      <c r="AN58" s="199">
        <v>18158</v>
      </c>
      <c r="AO58" s="199"/>
      <c r="AP58" s="199"/>
      <c r="AQ58" s="199"/>
      <c r="AR58" s="199">
        <v>15841</v>
      </c>
      <c r="AS58" s="199"/>
      <c r="AT58" s="199"/>
      <c r="AU58" s="199"/>
      <c r="AV58" s="199"/>
      <c r="AW58" s="199"/>
      <c r="AX58" s="199"/>
      <c r="AY58" s="199"/>
      <c r="AZ58" s="199"/>
      <c r="BA58" s="199">
        <v>2317</v>
      </c>
      <c r="BB58" s="199"/>
      <c r="BC58" s="199"/>
      <c r="BD58" s="199"/>
      <c r="BE58" s="199"/>
      <c r="BF58" s="199"/>
      <c r="BG58" s="199"/>
      <c r="BH58" s="199"/>
      <c r="BI58" s="199"/>
      <c r="BJ58" s="199"/>
      <c r="BK58" s="199">
        <v>530</v>
      </c>
      <c r="BL58" s="199"/>
      <c r="BM58" s="199"/>
      <c r="BN58" s="199"/>
      <c r="BO58" s="199">
        <v>0</v>
      </c>
      <c r="BP58" s="199"/>
      <c r="BQ58" s="199"/>
      <c r="BR58" s="199"/>
      <c r="BS58" s="199"/>
      <c r="BT58" s="199"/>
      <c r="BU58" s="199"/>
      <c r="BV58" s="199"/>
      <c r="BW58" s="199"/>
      <c r="BX58" s="199"/>
      <c r="BY58" s="199">
        <v>0</v>
      </c>
      <c r="BZ58" s="199"/>
      <c r="CA58" s="199"/>
      <c r="CB58" s="199"/>
      <c r="CC58" s="199"/>
      <c r="CD58" s="199"/>
      <c r="CE58" s="199">
        <v>0</v>
      </c>
      <c r="CF58" s="199"/>
      <c r="CG58" s="199"/>
      <c r="CH58" s="199"/>
      <c r="CI58" s="199"/>
      <c r="CJ58" s="199"/>
      <c r="CK58" s="199">
        <v>0</v>
      </c>
      <c r="CL58" s="199"/>
      <c r="CM58" s="199"/>
      <c r="CN58" s="199"/>
      <c r="CO58" s="199"/>
      <c r="CP58" s="199"/>
      <c r="CQ58" s="48">
        <f>AN58+BK58</f>
        <v>18688</v>
      </c>
      <c r="CR58" t="s">
        <v>240</v>
      </c>
      <c r="CS58" s="48">
        <f>AR58+BA58</f>
        <v>18158</v>
      </c>
    </row>
    <row r="59" spans="1:97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  <c r="CQ59" s="48">
        <f>J58+AG58</f>
        <v>1643</v>
      </c>
    </row>
    <row r="60" spans="1:97" ht="15.75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</row>
    <row r="61" spans="1:97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7" ht="33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</row>
    <row r="63" spans="1:97" ht="31.5" customHeight="1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7" ht="79.5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7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</row>
    <row r="66" spans="1:97" x14ac:dyDescent="0.2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199">
        <v>32819</v>
      </c>
      <c r="R66" s="199"/>
      <c r="S66" s="199"/>
      <c r="T66" s="199"/>
      <c r="U66" s="199"/>
      <c r="V66" s="199">
        <v>32819</v>
      </c>
      <c r="W66" s="199"/>
      <c r="X66" s="199"/>
      <c r="Y66" s="199"/>
      <c r="Z66" s="199"/>
      <c r="AA66" s="199">
        <v>0</v>
      </c>
      <c r="AB66" s="199"/>
      <c r="AC66" s="199"/>
      <c r="AD66" s="199"/>
      <c r="AE66" s="199"/>
      <c r="AF66" s="199"/>
      <c r="AG66" s="199">
        <v>0</v>
      </c>
      <c r="AH66" s="199"/>
      <c r="AI66" s="199"/>
      <c r="AJ66" s="199"/>
      <c r="AK66" s="199"/>
      <c r="AL66" s="199"/>
      <c r="AM66" s="199"/>
      <c r="AN66" s="199">
        <v>0</v>
      </c>
      <c r="AO66" s="199"/>
      <c r="AP66" s="199"/>
      <c r="AQ66" s="199"/>
      <c r="AR66" s="199"/>
      <c r="AS66" s="199"/>
      <c r="AT66" s="199"/>
      <c r="AU66" s="199">
        <f>BA66+BH66</f>
        <v>24</v>
      </c>
      <c r="AV66" s="199"/>
      <c r="AW66" s="199"/>
      <c r="AX66" s="199"/>
      <c r="AY66" s="199"/>
      <c r="AZ66" s="199"/>
      <c r="BA66" s="199">
        <v>0</v>
      </c>
      <c r="BB66" s="199"/>
      <c r="BC66" s="199"/>
      <c r="BD66" s="199"/>
      <c r="BE66" s="199"/>
      <c r="BF66" s="199"/>
      <c r="BG66" s="199"/>
      <c r="BH66" s="199">
        <v>24</v>
      </c>
      <c r="BI66" s="199"/>
      <c r="BJ66" s="199"/>
      <c r="BK66" s="199"/>
      <c r="BL66" s="199"/>
      <c r="BM66" s="199"/>
      <c r="BN66" s="199"/>
      <c r="BO66" s="199"/>
      <c r="BP66" s="199">
        <v>1812</v>
      </c>
      <c r="BQ66" s="199"/>
      <c r="BR66" s="199"/>
      <c r="BS66" s="199"/>
      <c r="BT66" s="199"/>
      <c r="BU66" s="199">
        <v>118</v>
      </c>
      <c r="BV66" s="199"/>
      <c r="BW66" s="199"/>
      <c r="BX66" s="199"/>
      <c r="BY66" s="199">
        <v>104</v>
      </c>
      <c r="BZ66" s="199"/>
      <c r="CA66" s="199"/>
      <c r="CB66" s="199"/>
      <c r="CC66" s="199"/>
      <c r="CD66" s="199"/>
      <c r="CE66" s="199">
        <v>14</v>
      </c>
      <c r="CF66" s="199"/>
      <c r="CG66" s="199"/>
      <c r="CH66" s="199"/>
      <c r="CI66" s="199"/>
      <c r="CJ66" s="199">
        <v>15</v>
      </c>
      <c r="CK66" s="199"/>
      <c r="CL66" s="199"/>
      <c r="CM66" s="199"/>
      <c r="CN66" s="199"/>
      <c r="CO66" s="199"/>
      <c r="CP66" s="199"/>
      <c r="CQ66" s="48">
        <f>Q66+AU66</f>
        <v>32843</v>
      </c>
    </row>
    <row r="67" spans="1:97" x14ac:dyDescent="0.2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199">
        <v>28596</v>
      </c>
      <c r="R67" s="199"/>
      <c r="S67" s="199"/>
      <c r="T67" s="199"/>
      <c r="U67" s="199"/>
      <c r="V67" s="199">
        <v>28596</v>
      </c>
      <c r="W67" s="199"/>
      <c r="X67" s="199"/>
      <c r="Y67" s="199"/>
      <c r="Z67" s="199"/>
      <c r="AA67" s="199">
        <v>0</v>
      </c>
      <c r="AB67" s="199"/>
      <c r="AC67" s="199"/>
      <c r="AD67" s="199"/>
      <c r="AE67" s="199"/>
      <c r="AF67" s="199"/>
      <c r="AG67" s="199">
        <v>0</v>
      </c>
      <c r="AH67" s="199"/>
      <c r="AI67" s="199"/>
      <c r="AJ67" s="199"/>
      <c r="AK67" s="199"/>
      <c r="AL67" s="199"/>
      <c r="AM67" s="199"/>
      <c r="AN67" s="199">
        <v>0</v>
      </c>
      <c r="AO67" s="199"/>
      <c r="AP67" s="199"/>
      <c r="AQ67" s="199"/>
      <c r="AR67" s="199"/>
      <c r="AS67" s="199"/>
      <c r="AT67" s="199"/>
      <c r="AU67" s="199">
        <f>BA67+BH67</f>
        <v>12</v>
      </c>
      <c r="AV67" s="199"/>
      <c r="AW67" s="199"/>
      <c r="AX67" s="199"/>
      <c r="AY67" s="199"/>
      <c r="AZ67" s="199"/>
      <c r="BA67" s="199">
        <v>0</v>
      </c>
      <c r="BB67" s="199"/>
      <c r="BC67" s="199"/>
      <c r="BD67" s="199"/>
      <c r="BE67" s="199"/>
      <c r="BF67" s="199"/>
      <c r="BG67" s="199"/>
      <c r="BH67" s="199">
        <v>12</v>
      </c>
      <c r="BI67" s="199"/>
      <c r="BJ67" s="199"/>
      <c r="BK67" s="199"/>
      <c r="BL67" s="199"/>
      <c r="BM67" s="199"/>
      <c r="BN67" s="199"/>
      <c r="BO67" s="199"/>
      <c r="BP67" s="199">
        <v>814</v>
      </c>
      <c r="BQ67" s="199"/>
      <c r="BR67" s="199"/>
      <c r="BS67" s="199"/>
      <c r="BT67" s="199"/>
      <c r="BU67" s="199">
        <v>118</v>
      </c>
      <c r="BV67" s="199"/>
      <c r="BW67" s="199"/>
      <c r="BX67" s="199"/>
      <c r="BY67" s="199">
        <v>104</v>
      </c>
      <c r="BZ67" s="199"/>
      <c r="CA67" s="199"/>
      <c r="CB67" s="199"/>
      <c r="CC67" s="199"/>
      <c r="CD67" s="199"/>
      <c r="CE67" s="199">
        <v>14</v>
      </c>
      <c r="CF67" s="199"/>
      <c r="CG67" s="199"/>
      <c r="CH67" s="199"/>
      <c r="CI67" s="199"/>
      <c r="CJ67" s="199">
        <v>15</v>
      </c>
      <c r="CK67" s="199"/>
      <c r="CL67" s="199"/>
      <c r="CM67" s="199"/>
      <c r="CN67" s="199"/>
      <c r="CO67" s="199"/>
      <c r="CP67" s="199"/>
      <c r="CQ67" s="48">
        <f t="shared" ref="CQ67:CQ68" si="0">Q67+AU67</f>
        <v>28608</v>
      </c>
      <c r="CR67" s="48">
        <f>CQ67+CQ68</f>
        <v>30657</v>
      </c>
      <c r="CS67" s="48">
        <f>BY66+CE66</f>
        <v>118</v>
      </c>
    </row>
    <row r="68" spans="1:97" x14ac:dyDescent="0.2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199">
        <v>2044</v>
      </c>
      <c r="R68" s="199"/>
      <c r="S68" s="199"/>
      <c r="T68" s="199"/>
      <c r="U68" s="199"/>
      <c r="V68" s="199">
        <v>2044</v>
      </c>
      <c r="W68" s="199"/>
      <c r="X68" s="199"/>
      <c r="Y68" s="199"/>
      <c r="Z68" s="199"/>
      <c r="AA68" s="199">
        <v>0</v>
      </c>
      <c r="AB68" s="199"/>
      <c r="AC68" s="199"/>
      <c r="AD68" s="199"/>
      <c r="AE68" s="199"/>
      <c r="AF68" s="199"/>
      <c r="AG68" s="199">
        <v>0</v>
      </c>
      <c r="AH68" s="199"/>
      <c r="AI68" s="199"/>
      <c r="AJ68" s="199"/>
      <c r="AK68" s="199"/>
      <c r="AL68" s="199"/>
      <c r="AM68" s="199"/>
      <c r="AN68" s="199">
        <v>0</v>
      </c>
      <c r="AO68" s="199"/>
      <c r="AP68" s="199"/>
      <c r="AQ68" s="199"/>
      <c r="AR68" s="199"/>
      <c r="AS68" s="199"/>
      <c r="AT68" s="199"/>
      <c r="AU68" s="199">
        <f>BA68+BH68</f>
        <v>5</v>
      </c>
      <c r="AV68" s="199"/>
      <c r="AW68" s="199"/>
      <c r="AX68" s="199"/>
      <c r="AY68" s="199"/>
      <c r="AZ68" s="199"/>
      <c r="BA68" s="199">
        <v>0</v>
      </c>
      <c r="BB68" s="199"/>
      <c r="BC68" s="199"/>
      <c r="BD68" s="199"/>
      <c r="BE68" s="199"/>
      <c r="BF68" s="199"/>
      <c r="BG68" s="199"/>
      <c r="BH68" s="199">
        <v>5</v>
      </c>
      <c r="BI68" s="199"/>
      <c r="BJ68" s="199"/>
      <c r="BK68" s="199"/>
      <c r="BL68" s="199"/>
      <c r="BM68" s="199"/>
      <c r="BN68" s="199"/>
      <c r="BO68" s="199"/>
      <c r="BP68" s="199">
        <v>128</v>
      </c>
      <c r="BQ68" s="199"/>
      <c r="BR68" s="199"/>
      <c r="BS68" s="199"/>
      <c r="BT68" s="199"/>
      <c r="BU68" s="199">
        <v>0</v>
      </c>
      <c r="BV68" s="199"/>
      <c r="BW68" s="199"/>
      <c r="BX68" s="199"/>
      <c r="BY68" s="199">
        <v>0</v>
      </c>
      <c r="BZ68" s="199"/>
      <c r="CA68" s="199"/>
      <c r="CB68" s="199"/>
      <c r="CC68" s="199"/>
      <c r="CD68" s="199"/>
      <c r="CE68" s="199">
        <v>0</v>
      </c>
      <c r="CF68" s="199"/>
      <c r="CG68" s="199"/>
      <c r="CH68" s="199"/>
      <c r="CI68" s="199"/>
      <c r="CJ68" s="199">
        <v>0</v>
      </c>
      <c r="CK68" s="199"/>
      <c r="CL68" s="199"/>
      <c r="CM68" s="199"/>
      <c r="CN68" s="199"/>
      <c r="CO68" s="199"/>
      <c r="CP68" s="199"/>
      <c r="CQ68" s="48">
        <f t="shared" si="0"/>
        <v>2049</v>
      </c>
    </row>
    <row r="69" spans="1:97" ht="28.5" customHeight="1" x14ac:dyDescent="0.2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99">
        <v>657</v>
      </c>
      <c r="R69" s="199"/>
      <c r="S69" s="199"/>
      <c r="T69" s="199"/>
      <c r="U69" s="199"/>
      <c r="V69" s="199">
        <v>657</v>
      </c>
      <c r="W69" s="199"/>
      <c r="X69" s="199"/>
      <c r="Y69" s="199"/>
      <c r="Z69" s="199"/>
      <c r="AA69" s="199">
        <v>0</v>
      </c>
      <c r="AB69" s="199"/>
      <c r="AC69" s="199"/>
      <c r="AD69" s="199"/>
      <c r="AE69" s="199"/>
      <c r="AF69" s="199"/>
      <c r="AG69" s="199" t="s">
        <v>68</v>
      </c>
      <c r="AH69" s="199"/>
      <c r="AI69" s="199"/>
      <c r="AJ69" s="199"/>
      <c r="AK69" s="199"/>
      <c r="AL69" s="199"/>
      <c r="AM69" s="199"/>
      <c r="AN69" s="199">
        <v>0</v>
      </c>
      <c r="AO69" s="199"/>
      <c r="AP69" s="199"/>
      <c r="AQ69" s="199"/>
      <c r="AR69" s="199"/>
      <c r="AS69" s="199"/>
      <c r="AT69" s="199"/>
      <c r="AU69" s="199" t="s">
        <v>68</v>
      </c>
      <c r="AV69" s="199"/>
      <c r="AW69" s="199"/>
      <c r="AX69" s="199"/>
      <c r="AY69" s="199"/>
      <c r="AZ69" s="199"/>
      <c r="BA69" s="199" t="s">
        <v>68</v>
      </c>
      <c r="BB69" s="199"/>
      <c r="BC69" s="199"/>
      <c r="BD69" s="199"/>
      <c r="BE69" s="199"/>
      <c r="BF69" s="199"/>
      <c r="BG69" s="199"/>
      <c r="BH69" s="199" t="s">
        <v>68</v>
      </c>
      <c r="BI69" s="199"/>
      <c r="BJ69" s="199"/>
      <c r="BK69" s="199"/>
      <c r="BL69" s="199"/>
      <c r="BM69" s="199"/>
      <c r="BN69" s="199"/>
      <c r="BO69" s="199"/>
      <c r="BP69" s="199">
        <v>0</v>
      </c>
      <c r="BQ69" s="199"/>
      <c r="BR69" s="199"/>
      <c r="BS69" s="199"/>
      <c r="BT69" s="199"/>
      <c r="BU69" s="199">
        <v>0</v>
      </c>
      <c r="BV69" s="199"/>
      <c r="BW69" s="199"/>
      <c r="BX69" s="199"/>
      <c r="BY69" s="199" t="s">
        <v>68</v>
      </c>
      <c r="BZ69" s="199"/>
      <c r="CA69" s="199"/>
      <c r="CB69" s="199"/>
      <c r="CC69" s="199"/>
      <c r="CD69" s="199"/>
      <c r="CE69" s="199" t="s">
        <v>68</v>
      </c>
      <c r="CF69" s="199"/>
      <c r="CG69" s="199"/>
      <c r="CH69" s="199"/>
      <c r="CI69" s="199"/>
      <c r="CJ69" s="199" t="s">
        <v>68</v>
      </c>
      <c r="CK69" s="199"/>
      <c r="CL69" s="199"/>
      <c r="CM69" s="199"/>
      <c r="CN69" s="199"/>
      <c r="CO69" s="199"/>
      <c r="CP69" s="199"/>
      <c r="CQ69" s="48"/>
    </row>
    <row r="70" spans="1:97" x14ac:dyDescent="0.2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99">
        <f>Q66+Q69</f>
        <v>33476</v>
      </c>
      <c r="R70" s="199"/>
      <c r="S70" s="199"/>
      <c r="T70" s="199"/>
      <c r="U70" s="199"/>
      <c r="V70" s="199">
        <f>V66+V69</f>
        <v>33476</v>
      </c>
      <c r="W70" s="199"/>
      <c r="X70" s="199"/>
      <c r="Y70" s="199"/>
      <c r="Z70" s="199"/>
      <c r="AA70" s="199">
        <f>AA66+AA69</f>
        <v>0</v>
      </c>
      <c r="AB70" s="199"/>
      <c r="AC70" s="199"/>
      <c r="AD70" s="199"/>
      <c r="AE70" s="199"/>
      <c r="AF70" s="199"/>
      <c r="AG70" s="199">
        <f>AG66</f>
        <v>0</v>
      </c>
      <c r="AH70" s="199"/>
      <c r="AI70" s="199"/>
      <c r="AJ70" s="199"/>
      <c r="AK70" s="199"/>
      <c r="AL70" s="199"/>
      <c r="AM70" s="199"/>
      <c r="AN70" s="199">
        <f>AN66+AN69</f>
        <v>0</v>
      </c>
      <c r="AO70" s="199"/>
      <c r="AP70" s="199"/>
      <c r="AQ70" s="199"/>
      <c r="AR70" s="199"/>
      <c r="AS70" s="199"/>
      <c r="AT70" s="199"/>
      <c r="AU70" s="199">
        <f>AU66</f>
        <v>24</v>
      </c>
      <c r="AV70" s="199"/>
      <c r="AW70" s="199"/>
      <c r="AX70" s="199"/>
      <c r="AY70" s="199"/>
      <c r="AZ70" s="199"/>
      <c r="BA70" s="199">
        <f>BA66</f>
        <v>0</v>
      </c>
      <c r="BB70" s="199"/>
      <c r="BC70" s="199"/>
      <c r="BD70" s="199"/>
      <c r="BE70" s="199"/>
      <c r="BF70" s="199"/>
      <c r="BG70" s="199"/>
      <c r="BH70" s="199">
        <f>BH66</f>
        <v>24</v>
      </c>
      <c r="BI70" s="199"/>
      <c r="BJ70" s="199"/>
      <c r="BK70" s="199"/>
      <c r="BL70" s="199"/>
      <c r="BM70" s="199"/>
      <c r="BN70" s="199"/>
      <c r="BO70" s="199"/>
      <c r="BP70" s="199">
        <f>BP66+BP69</f>
        <v>1812</v>
      </c>
      <c r="BQ70" s="199"/>
      <c r="BR70" s="199"/>
      <c r="BS70" s="199"/>
      <c r="BT70" s="199"/>
      <c r="BU70" s="199">
        <f>BU66+BU69</f>
        <v>118</v>
      </c>
      <c r="BV70" s="199"/>
      <c r="BW70" s="199"/>
      <c r="BX70" s="199"/>
      <c r="BY70" s="199">
        <f>BY66</f>
        <v>104</v>
      </c>
      <c r="BZ70" s="199"/>
      <c r="CA70" s="199"/>
      <c r="CB70" s="199"/>
      <c r="CC70" s="199"/>
      <c r="CD70" s="199"/>
      <c r="CE70" s="199">
        <f>CE66</f>
        <v>14</v>
      </c>
      <c r="CF70" s="199"/>
      <c r="CG70" s="199"/>
      <c r="CH70" s="199"/>
      <c r="CI70" s="199"/>
      <c r="CJ70" s="199">
        <f>CJ66</f>
        <v>15</v>
      </c>
      <c r="CK70" s="199"/>
      <c r="CL70" s="199"/>
      <c r="CM70" s="199"/>
      <c r="CN70" s="199"/>
      <c r="CO70" s="199"/>
      <c r="CP70" s="199"/>
      <c r="CQ70" s="48">
        <f>Q70+AU70</f>
        <v>33500</v>
      </c>
    </row>
    <row r="71" spans="1:97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7" ht="15.75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7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7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7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</row>
    <row r="76" spans="1:97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</row>
    <row r="77" spans="1:97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</row>
    <row r="78" spans="1:97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</row>
    <row r="79" spans="1:97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</row>
    <row r="80" spans="1:97" x14ac:dyDescent="0.2">
      <c r="A80" s="185" t="s">
        <v>24</v>
      </c>
      <c r="B80" s="186"/>
      <c r="C80" s="186"/>
      <c r="D80" s="186"/>
      <c r="E80" s="187"/>
      <c r="F80" s="268">
        <v>2</v>
      </c>
      <c r="G80" s="269"/>
      <c r="H80" s="269"/>
      <c r="I80" s="269"/>
      <c r="J80" s="269"/>
      <c r="K80" s="269"/>
      <c r="L80" s="269"/>
      <c r="M80" s="270"/>
      <c r="N80" s="268">
        <v>2</v>
      </c>
      <c r="O80" s="269"/>
      <c r="P80" s="269"/>
      <c r="Q80" s="269"/>
      <c r="R80" s="269"/>
      <c r="S80" s="270"/>
      <c r="T80" s="268">
        <v>0</v>
      </c>
      <c r="U80" s="269"/>
      <c r="V80" s="269"/>
      <c r="W80" s="269"/>
      <c r="X80" s="269"/>
      <c r="Y80" s="270"/>
      <c r="Z80" s="268">
        <v>2</v>
      </c>
      <c r="AA80" s="269"/>
      <c r="AB80" s="269"/>
      <c r="AC80" s="269"/>
      <c r="AD80" s="269"/>
      <c r="AE80" s="270"/>
      <c r="AF80" s="268">
        <v>2</v>
      </c>
      <c r="AG80" s="269"/>
      <c r="AH80" s="269"/>
      <c r="AI80" s="269"/>
      <c r="AJ80" s="269"/>
      <c r="AK80" s="269"/>
      <c r="AL80" s="269"/>
      <c r="AM80" s="269"/>
      <c r="AN80" s="270"/>
      <c r="AO80" s="268">
        <v>0</v>
      </c>
      <c r="AP80" s="269"/>
      <c r="AQ80" s="269"/>
      <c r="AR80" s="269"/>
      <c r="AS80" s="269"/>
      <c r="AT80" s="270"/>
      <c r="AU80" s="268">
        <v>0</v>
      </c>
      <c r="AV80" s="269"/>
      <c r="AW80" s="269"/>
      <c r="AX80" s="269"/>
      <c r="AY80" s="269"/>
      <c r="AZ80" s="270"/>
      <c r="BA80" s="268">
        <v>2</v>
      </c>
      <c r="BB80" s="269"/>
      <c r="BC80" s="269"/>
      <c r="BD80" s="269"/>
      <c r="BE80" s="269"/>
      <c r="BF80" s="269"/>
      <c r="BG80" s="268">
        <v>2</v>
      </c>
      <c r="BH80" s="269"/>
      <c r="BI80" s="269"/>
      <c r="BJ80" s="269"/>
      <c r="BK80" s="269"/>
      <c r="BL80" s="270"/>
      <c r="BM80" s="268">
        <v>0</v>
      </c>
      <c r="BN80" s="269"/>
      <c r="BO80" s="269"/>
      <c r="BP80" s="269"/>
      <c r="BQ80" s="269"/>
      <c r="BR80" s="268">
        <v>0</v>
      </c>
      <c r="BS80" s="269"/>
      <c r="BT80" s="269"/>
      <c r="BU80" s="269"/>
      <c r="BV80" s="269"/>
      <c r="BW80" s="268">
        <v>2</v>
      </c>
      <c r="BX80" s="269"/>
      <c r="BY80" s="269"/>
      <c r="BZ80" s="269"/>
      <c r="CA80" s="270"/>
      <c r="CB80" s="268">
        <v>0</v>
      </c>
      <c r="CC80" s="269"/>
      <c r="CD80" s="269"/>
      <c r="CE80" s="269"/>
      <c r="CF80" s="269"/>
      <c r="CG80" s="268">
        <v>2</v>
      </c>
      <c r="CH80" s="269"/>
      <c r="CI80" s="269"/>
      <c r="CJ80" s="269"/>
      <c r="CK80" s="269"/>
      <c r="CL80" s="268">
        <v>0</v>
      </c>
      <c r="CM80" s="269"/>
      <c r="CN80" s="269"/>
      <c r="CO80" s="269"/>
      <c r="CP80" s="270"/>
    </row>
    <row r="81" spans="1:9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</row>
    <row r="82" spans="1:94" ht="15.75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4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4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4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4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4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4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4" x14ac:dyDescent="0.2">
      <c r="A89" s="180" t="s">
        <v>25</v>
      </c>
      <c r="B89" s="180"/>
      <c r="C89" s="180"/>
      <c r="D89" s="180"/>
      <c r="E89" s="180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199"/>
      <c r="AN89" s="199"/>
      <c r="AO89" s="199"/>
      <c r="AP89" s="199"/>
      <c r="AQ89" s="199"/>
      <c r="AR89" s="199"/>
      <c r="AS89" s="199"/>
      <c r="AT89" s="199"/>
      <c r="AU89" s="199"/>
      <c r="AV89" s="199"/>
      <c r="AW89" s="199"/>
      <c r="AX89" s="199"/>
      <c r="AY89" s="199"/>
      <c r="AZ89" s="199"/>
      <c r="BA89" s="199"/>
      <c r="BB89" s="199"/>
      <c r="BC89" s="199"/>
      <c r="BD89" s="199"/>
      <c r="BE89" s="199"/>
      <c r="BF89" s="199"/>
      <c r="BG89" s="199"/>
      <c r="BH89" s="199"/>
      <c r="BI89" s="199"/>
      <c r="BJ89" s="199"/>
      <c r="BK89" s="199"/>
      <c r="BL89" s="199"/>
      <c r="BM89" s="199"/>
      <c r="BN89" s="199"/>
      <c r="BO89" s="199"/>
      <c r="BP89" s="199"/>
      <c r="BQ89" s="199"/>
      <c r="BR89" s="199"/>
      <c r="BS89" s="199"/>
      <c r="BT89" s="199"/>
      <c r="BU89" s="199"/>
      <c r="BV89" s="199"/>
      <c r="BW89" s="199"/>
      <c r="BX89" s="199"/>
      <c r="BY89" s="199"/>
      <c r="BZ89" s="199"/>
      <c r="CA89" s="199"/>
      <c r="CB89" s="199"/>
      <c r="CC89" s="199"/>
      <c r="CD89" s="199"/>
      <c r="CE89" s="199"/>
      <c r="CF89" s="199"/>
      <c r="CG89" s="199"/>
      <c r="CH89" s="199"/>
      <c r="CI89" s="199"/>
      <c r="CJ89" s="199"/>
      <c r="CK89" s="199"/>
      <c r="CL89" s="199"/>
      <c r="CM89" s="199"/>
      <c r="CN89" s="199"/>
      <c r="CO89" s="199"/>
      <c r="CP89" s="199"/>
    </row>
    <row r="90" spans="1:9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4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4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4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4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4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4" x14ac:dyDescent="0.2">
      <c r="A96" s="134">
        <v>1</v>
      </c>
      <c r="B96" s="134"/>
      <c r="C96" s="134"/>
      <c r="D96" s="134"/>
      <c r="E96" s="134"/>
      <c r="F96" s="134">
        <v>14</v>
      </c>
      <c r="G96" s="134"/>
      <c r="H96" s="134"/>
      <c r="I96" s="134"/>
      <c r="J96" s="134"/>
      <c r="K96" s="134"/>
      <c r="L96" s="134"/>
      <c r="M96" s="134"/>
      <c r="N96" s="134"/>
      <c r="O96" s="134">
        <v>15</v>
      </c>
      <c r="P96" s="134"/>
      <c r="Q96" s="134"/>
      <c r="R96" s="134"/>
      <c r="S96" s="134"/>
      <c r="T96" s="134">
        <v>16</v>
      </c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>
        <v>17</v>
      </c>
      <c r="AH96" s="134"/>
      <c r="AI96" s="134"/>
      <c r="AJ96" s="134"/>
      <c r="AK96" s="134"/>
      <c r="AL96" s="134"/>
      <c r="AM96" s="134"/>
      <c r="AN96" s="134">
        <v>18</v>
      </c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48">
        <v>19</v>
      </c>
      <c r="BA96" s="149"/>
      <c r="BB96" s="149"/>
      <c r="BC96" s="149"/>
      <c r="BD96" s="150"/>
      <c r="BE96" s="134">
        <v>20</v>
      </c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>
        <v>21</v>
      </c>
      <c r="BS96" s="134"/>
      <c r="BT96" s="134"/>
      <c r="BU96" s="134"/>
      <c r="BV96" s="134"/>
      <c r="BW96" s="134">
        <v>22</v>
      </c>
      <c r="BX96" s="134"/>
      <c r="BY96" s="134"/>
      <c r="BZ96" s="134"/>
      <c r="CA96" s="134"/>
      <c r="CB96" s="134"/>
      <c r="CC96" s="134"/>
      <c r="CD96" s="134"/>
      <c r="CE96" s="134">
        <v>23</v>
      </c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</row>
    <row r="97" spans="1:94" x14ac:dyDescent="0.2">
      <c r="A97" s="180" t="s">
        <v>25</v>
      </c>
      <c r="B97" s="180"/>
      <c r="C97" s="180"/>
      <c r="D97" s="180"/>
      <c r="E97" s="180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199"/>
      <c r="AT97" s="199"/>
      <c r="AU97" s="199"/>
      <c r="AV97" s="199"/>
      <c r="AW97" s="199"/>
      <c r="AX97" s="199"/>
      <c r="AY97" s="199"/>
      <c r="AZ97" s="268"/>
      <c r="BA97" s="269"/>
      <c r="BB97" s="269"/>
      <c r="BC97" s="269"/>
      <c r="BD97" s="270"/>
      <c r="BE97" s="199"/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/>
      <c r="BS97" s="199"/>
      <c r="BT97" s="199"/>
      <c r="BU97" s="199"/>
      <c r="BV97" s="199"/>
      <c r="BW97" s="199"/>
      <c r="BX97" s="199"/>
      <c r="BY97" s="199"/>
      <c r="BZ97" s="199"/>
      <c r="CA97" s="199"/>
      <c r="CB97" s="199"/>
      <c r="CC97" s="199"/>
      <c r="CD97" s="199"/>
      <c r="CE97" s="199"/>
      <c r="CF97" s="199"/>
      <c r="CG97" s="199"/>
      <c r="CH97" s="199"/>
      <c r="CI97" s="199"/>
      <c r="CJ97" s="199"/>
      <c r="CK97" s="199"/>
      <c r="CL97" s="199"/>
      <c r="CM97" s="199"/>
      <c r="CN97" s="199"/>
      <c r="CO97" s="199"/>
      <c r="CP97" s="199"/>
    </row>
    <row r="98" spans="1:94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x14ac:dyDescent="0.2">
      <c r="A103" s="180" t="s">
        <v>25</v>
      </c>
      <c r="B103" s="180"/>
      <c r="C103" s="180"/>
      <c r="D103" s="180"/>
      <c r="E103" s="180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199"/>
      <c r="AT103" s="199"/>
      <c r="AU103" s="199"/>
      <c r="AV103" s="199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99"/>
      <c r="CO103" s="199"/>
      <c r="CP103" s="199"/>
    </row>
    <row r="104" spans="1:9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1:94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1:94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1:94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21"/>
      <c r="CK109" s="21"/>
      <c r="CL109" s="21"/>
      <c r="CM109" s="21"/>
      <c r="CN109" s="21"/>
      <c r="CO109" s="21"/>
      <c r="CP109" s="21"/>
    </row>
    <row r="110" spans="1:94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21"/>
      <c r="CK110" s="21"/>
      <c r="CL110" s="21"/>
      <c r="CM110" s="21"/>
      <c r="CN110" s="21"/>
      <c r="CO110" s="21"/>
      <c r="CP110" s="21"/>
    </row>
    <row r="111" spans="1:9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  <c r="CJ111" s="21"/>
      <c r="CK111" s="21"/>
      <c r="CL111" s="21"/>
      <c r="CM111" s="21"/>
      <c r="CN111" s="21"/>
      <c r="CO111" s="21"/>
      <c r="CP111" s="21"/>
    </row>
    <row r="112" spans="1:9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1"/>
      <c r="CK112" s="21"/>
      <c r="CL112" s="21"/>
      <c r="CM112" s="21"/>
      <c r="CN112" s="21"/>
      <c r="CO112" s="21"/>
      <c r="CP112" s="21"/>
    </row>
    <row r="113" spans="1:9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/>
      <c r="BN113" s="179"/>
      <c r="BO113" s="179"/>
      <c r="BP113" s="22" t="s">
        <v>0</v>
      </c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/>
      <c r="CF113" s="183"/>
      <c r="CG113" s="183"/>
      <c r="CH113" s="24" t="s">
        <v>10</v>
      </c>
      <c r="CI113" s="22"/>
      <c r="CJ113" s="21"/>
      <c r="CK113" s="21"/>
      <c r="CL113" s="21"/>
      <c r="CM113" s="21"/>
      <c r="CN113" s="21"/>
      <c r="CO113" s="21"/>
      <c r="CP113" s="21"/>
    </row>
    <row r="114" spans="1:9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21"/>
      <c r="CK114" s="21"/>
      <c r="CL114" s="21"/>
      <c r="CM114" s="21"/>
      <c r="CN114" s="21"/>
      <c r="CO114" s="21"/>
      <c r="CP114" s="21"/>
    </row>
  </sheetData>
  <mergeCells count="556">
    <mergeCell ref="AA114:AS114"/>
    <mergeCell ref="BL114:CI114"/>
    <mergeCell ref="AA111:AX111"/>
    <mergeCell ref="AZ111:BW111"/>
    <mergeCell ref="BY111:CI111"/>
    <mergeCell ref="AA113:AS113"/>
    <mergeCell ref="AY113:BJ113"/>
    <mergeCell ref="BM113:BO113"/>
    <mergeCell ref="BQ113:CB113"/>
    <mergeCell ref="CC113:CD113"/>
    <mergeCell ref="CE113:CG113"/>
    <mergeCell ref="BQ103:BX103"/>
    <mergeCell ref="BY103:CP103"/>
    <mergeCell ref="A106:Z110"/>
    <mergeCell ref="AA109:AX110"/>
    <mergeCell ref="AZ109:BW110"/>
    <mergeCell ref="BY109:CI110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AR35:AY35"/>
    <mergeCell ref="AZ35:BH35"/>
    <mergeCell ref="BI35:BP35"/>
    <mergeCell ref="BQ35:BY35"/>
    <mergeCell ref="BZ35:CG35"/>
    <mergeCell ref="CH35:CP35"/>
    <mergeCell ref="AZ34:BH34"/>
    <mergeCell ref="BI34:BP34"/>
    <mergeCell ref="BQ34:BY34"/>
    <mergeCell ref="BZ34:CG34"/>
    <mergeCell ref="CH34:CP34"/>
    <mergeCell ref="AR34:AY34"/>
    <mergeCell ref="A35:Q35"/>
    <mergeCell ref="R35:V35"/>
    <mergeCell ref="W35:AC35"/>
    <mergeCell ref="AD35:AJ35"/>
    <mergeCell ref="AK35:AQ35"/>
    <mergeCell ref="A34:Q34"/>
    <mergeCell ref="R34:V34"/>
    <mergeCell ref="W34:AC34"/>
    <mergeCell ref="AD34:AJ34"/>
    <mergeCell ref="AK34:AQ34"/>
    <mergeCell ref="AR33:AY33"/>
    <mergeCell ref="AZ33:BH33"/>
    <mergeCell ref="BI33:BP33"/>
    <mergeCell ref="BQ33:BY33"/>
    <mergeCell ref="BZ33:CG33"/>
    <mergeCell ref="CH33:CP33"/>
    <mergeCell ref="AZ32:BH32"/>
    <mergeCell ref="BI32:BP32"/>
    <mergeCell ref="BQ32:BY32"/>
    <mergeCell ref="BZ32:CG32"/>
    <mergeCell ref="CH32:CP32"/>
    <mergeCell ref="AR32:AY32"/>
    <mergeCell ref="A33:Q33"/>
    <mergeCell ref="R33:V33"/>
    <mergeCell ref="W33:AC33"/>
    <mergeCell ref="AD33:AJ33"/>
    <mergeCell ref="AK33:AQ33"/>
    <mergeCell ref="A32:Q32"/>
    <mergeCell ref="R32:V32"/>
    <mergeCell ref="W32:AC32"/>
    <mergeCell ref="AD32:AJ32"/>
    <mergeCell ref="AK32:AQ32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pageMargins left="0.7" right="0.7" top="0.75" bottom="0.75" header="0.3" footer="0.3"/>
  <pageSetup paperSize="9" scale="99" orientation="landscape" verticalDpi="0" r:id="rId1"/>
  <rowBreaks count="3" manualBreakCount="3">
    <brk id="26" max="16383" man="1"/>
    <brk id="59" max="16383" man="1"/>
    <brk id="81" max="16383" man="1"/>
  </rowBreaks>
  <colBreaks count="1" manualBreakCount="1">
    <brk id="9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14"/>
  <sheetViews>
    <sheetView zoomScaleNormal="100" workbookViewId="0">
      <selection activeCell="CS22" sqref="CS22"/>
    </sheetView>
  </sheetViews>
  <sheetFormatPr defaultRowHeight="12.75" x14ac:dyDescent="0.2"/>
  <cols>
    <col min="1" max="94" width="1.42578125"/>
  </cols>
  <sheetData>
    <row r="1" spans="1:94" x14ac:dyDescent="0.2">
      <c r="A1" s="191" t="s">
        <v>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</row>
    <row r="2" spans="1:94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</row>
    <row r="3" spans="1:94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2" t="s">
        <v>274</v>
      </c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</row>
    <row r="4" spans="1:94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</row>
    <row r="5" spans="1:94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</row>
    <row r="6" spans="1:94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</row>
    <row r="7" spans="1:94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</row>
    <row r="8" spans="1:94" ht="15.75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4" x14ac:dyDescent="0.2">
      <c r="A9" s="155" t="s">
        <v>43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</row>
    <row r="10" spans="1:94" ht="12.75" customHeight="1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4" ht="12.75" customHeight="1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4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4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4" x14ac:dyDescent="0.2">
      <c r="A14" s="190" t="s">
        <v>18</v>
      </c>
      <c r="B14" s="190"/>
      <c r="C14" s="190"/>
      <c r="D14" s="190"/>
      <c r="E14" s="190"/>
      <c r="F14" s="199">
        <v>0</v>
      </c>
      <c r="G14" s="199"/>
      <c r="H14" s="199"/>
      <c r="I14" s="199"/>
      <c r="J14" s="199"/>
      <c r="K14" s="199"/>
      <c r="L14" s="199">
        <v>0</v>
      </c>
      <c r="M14" s="199"/>
      <c r="N14" s="199"/>
      <c r="O14" s="199"/>
      <c r="P14" s="199"/>
      <c r="Q14" s="199"/>
      <c r="R14" s="199">
        <v>0</v>
      </c>
      <c r="S14" s="199"/>
      <c r="T14" s="199"/>
      <c r="U14" s="199"/>
      <c r="V14" s="199"/>
      <c r="W14" s="199">
        <v>0</v>
      </c>
      <c r="X14" s="199"/>
      <c r="Y14" s="199"/>
      <c r="Z14" s="199"/>
      <c r="AA14" s="199"/>
      <c r="AB14" s="199">
        <v>1</v>
      </c>
      <c r="AC14" s="199"/>
      <c r="AD14" s="199"/>
      <c r="AE14" s="199"/>
      <c r="AF14" s="199"/>
      <c r="AG14" s="199"/>
      <c r="AH14" s="199"/>
      <c r="AI14" s="271">
        <v>231.5</v>
      </c>
      <c r="AJ14" s="271"/>
      <c r="AK14" s="271"/>
      <c r="AL14" s="271"/>
      <c r="AM14" s="271"/>
      <c r="AN14" s="271"/>
      <c r="AO14" s="271" t="s">
        <v>236</v>
      </c>
      <c r="AP14" s="271"/>
      <c r="AQ14" s="271"/>
      <c r="AR14" s="271"/>
      <c r="AS14" s="271"/>
      <c r="AT14" s="271"/>
      <c r="AU14" s="271">
        <v>110.3</v>
      </c>
      <c r="AV14" s="271"/>
      <c r="AW14" s="271"/>
      <c r="AX14" s="271"/>
      <c r="AY14" s="271"/>
      <c r="AZ14" s="271"/>
      <c r="BA14" s="271"/>
      <c r="BB14" s="271"/>
      <c r="BC14" s="271"/>
      <c r="BD14" s="271" t="s">
        <v>256</v>
      </c>
      <c r="BE14" s="271"/>
      <c r="BF14" s="271"/>
      <c r="BG14" s="271"/>
      <c r="BH14" s="271"/>
      <c r="BI14" s="271"/>
      <c r="BJ14" s="271"/>
      <c r="BK14" s="271"/>
      <c r="BL14" s="271"/>
      <c r="BM14" s="271" t="s">
        <v>237</v>
      </c>
      <c r="BN14" s="271"/>
      <c r="BO14" s="271"/>
      <c r="BP14" s="271"/>
      <c r="BQ14" s="271"/>
      <c r="BR14" s="271"/>
      <c r="BS14" s="271"/>
      <c r="BT14" s="271" t="s">
        <v>237</v>
      </c>
      <c r="BU14" s="271"/>
      <c r="BV14" s="271"/>
      <c r="BW14" s="271"/>
      <c r="BX14" s="271"/>
      <c r="BY14" s="271"/>
      <c r="BZ14" s="271" t="s">
        <v>237</v>
      </c>
      <c r="CA14" s="271"/>
      <c r="CB14" s="271"/>
      <c r="CC14" s="271"/>
      <c r="CD14" s="271"/>
      <c r="CE14" s="271"/>
      <c r="CF14" s="271"/>
      <c r="CG14" s="271"/>
      <c r="CH14" s="271"/>
      <c r="CI14" s="271" t="s">
        <v>237</v>
      </c>
      <c r="CJ14" s="271"/>
      <c r="CK14" s="271"/>
      <c r="CL14" s="271"/>
      <c r="CM14" s="271"/>
      <c r="CN14" s="271"/>
      <c r="CO14" s="271"/>
      <c r="CP14" s="271"/>
    </row>
    <row r="15" spans="1:94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4" ht="12.75" customHeight="1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94" ht="54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94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94" x14ac:dyDescent="0.2">
      <c r="A19" s="190" t="s">
        <v>18</v>
      </c>
      <c r="B19" s="190"/>
      <c r="C19" s="190"/>
      <c r="D19" s="190"/>
      <c r="E19" s="190"/>
      <c r="F19" s="199">
        <v>4</v>
      </c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>
        <v>30</v>
      </c>
      <c r="S19" s="199"/>
      <c r="T19" s="199"/>
      <c r="U19" s="199"/>
      <c r="V19" s="199"/>
      <c r="W19" s="199"/>
      <c r="X19" s="199"/>
      <c r="Y19" s="199">
        <v>3</v>
      </c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>
        <v>3</v>
      </c>
      <c r="AN19" s="199"/>
      <c r="AO19" s="199"/>
      <c r="AP19" s="199"/>
      <c r="AQ19" s="199"/>
      <c r="AR19" s="199"/>
      <c r="AS19" s="199"/>
      <c r="AT19" s="199"/>
      <c r="AU19" s="199"/>
      <c r="AV19" s="199"/>
      <c r="AW19" s="199">
        <v>1</v>
      </c>
      <c r="AX19" s="199"/>
      <c r="AY19" s="199"/>
      <c r="AZ19" s="199"/>
      <c r="BA19" s="199"/>
      <c r="BB19" s="199"/>
      <c r="BC19" s="199"/>
      <c r="BD19" s="199"/>
      <c r="BE19" s="199"/>
      <c r="BF19" s="199"/>
      <c r="BG19" s="199">
        <v>1</v>
      </c>
      <c r="BH19" s="199"/>
      <c r="BI19" s="199"/>
      <c r="BJ19" s="199"/>
      <c r="BK19" s="199"/>
      <c r="BL19" s="199"/>
      <c r="BM19" s="199"/>
      <c r="BN19" s="199"/>
      <c r="BO19" s="199"/>
      <c r="BP19" s="199"/>
      <c r="BQ19" s="199">
        <v>1</v>
      </c>
      <c r="BR19" s="199"/>
      <c r="BS19" s="199"/>
      <c r="BT19" s="199"/>
      <c r="BU19" s="199"/>
      <c r="BV19" s="199"/>
      <c r="BW19" s="199"/>
      <c r="BX19" s="199"/>
      <c r="BY19" s="199"/>
      <c r="BZ19" s="199">
        <v>1</v>
      </c>
      <c r="CA19" s="199"/>
      <c r="CB19" s="199"/>
      <c r="CC19" s="199"/>
      <c r="CD19" s="199"/>
      <c r="CE19" s="199"/>
      <c r="CF19" s="199"/>
      <c r="CG19" s="199"/>
      <c r="CH19" s="199"/>
      <c r="CI19" s="199"/>
      <c r="CJ19" s="199">
        <v>1</v>
      </c>
      <c r="CK19" s="199"/>
      <c r="CL19" s="199"/>
      <c r="CM19" s="199"/>
      <c r="CN19" s="199"/>
      <c r="CO19" s="199"/>
      <c r="CP19" s="199"/>
    </row>
    <row r="20" spans="1:94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ht="12.75" customHeight="1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12.75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x14ac:dyDescent="0.2">
      <c r="A24" s="190" t="s">
        <v>18</v>
      </c>
      <c r="B24" s="190"/>
      <c r="C24" s="190"/>
      <c r="D24" s="190"/>
      <c r="E24" s="190"/>
      <c r="F24" s="199">
        <v>0</v>
      </c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>
        <v>0</v>
      </c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>
        <v>0</v>
      </c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94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94" ht="12.75" customHeight="1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94" ht="12.75" customHeight="1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94" ht="12.75" customHeight="1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94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4" ht="12.75" customHeight="1" x14ac:dyDescent="0.2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268">
        <f>AD33+AR33+AZ33+BI33</f>
        <v>934</v>
      </c>
      <c r="X33" s="269"/>
      <c r="Y33" s="269"/>
      <c r="Z33" s="269"/>
      <c r="AA33" s="269"/>
      <c r="AB33" s="269"/>
      <c r="AC33" s="270"/>
      <c r="AD33" s="268">
        <v>929</v>
      </c>
      <c r="AE33" s="269"/>
      <c r="AF33" s="269"/>
      <c r="AG33" s="269"/>
      <c r="AH33" s="269"/>
      <c r="AI33" s="269"/>
      <c r="AJ33" s="270"/>
      <c r="AK33" s="268">
        <v>568</v>
      </c>
      <c r="AL33" s="269"/>
      <c r="AM33" s="269"/>
      <c r="AN33" s="269"/>
      <c r="AO33" s="269"/>
      <c r="AP33" s="269"/>
      <c r="AQ33" s="270"/>
      <c r="AR33" s="268">
        <v>5</v>
      </c>
      <c r="AS33" s="269"/>
      <c r="AT33" s="269"/>
      <c r="AU33" s="269"/>
      <c r="AV33" s="269"/>
      <c r="AW33" s="269"/>
      <c r="AX33" s="269"/>
      <c r="AY33" s="270"/>
      <c r="AZ33" s="268">
        <v>0</v>
      </c>
      <c r="BA33" s="269"/>
      <c r="BB33" s="269"/>
      <c r="BC33" s="269"/>
      <c r="BD33" s="269"/>
      <c r="BE33" s="269"/>
      <c r="BF33" s="269"/>
      <c r="BG33" s="269"/>
      <c r="BH33" s="270"/>
      <c r="BI33" s="268">
        <v>0</v>
      </c>
      <c r="BJ33" s="269"/>
      <c r="BK33" s="269"/>
      <c r="BL33" s="269"/>
      <c r="BM33" s="269"/>
      <c r="BN33" s="269"/>
      <c r="BO33" s="269"/>
      <c r="BP33" s="270"/>
      <c r="BQ33" s="268">
        <v>0</v>
      </c>
      <c r="BR33" s="269"/>
      <c r="BS33" s="269"/>
      <c r="BT33" s="269"/>
      <c r="BU33" s="269"/>
      <c r="BV33" s="269"/>
      <c r="BW33" s="269"/>
      <c r="BX33" s="269"/>
      <c r="BY33" s="270"/>
      <c r="BZ33" s="268">
        <v>0</v>
      </c>
      <c r="CA33" s="269"/>
      <c r="CB33" s="269"/>
      <c r="CC33" s="269"/>
      <c r="CD33" s="269"/>
      <c r="CE33" s="269"/>
      <c r="CF33" s="269"/>
      <c r="CG33" s="270"/>
      <c r="CH33" s="268">
        <v>0</v>
      </c>
      <c r="CI33" s="269"/>
      <c r="CJ33" s="269"/>
      <c r="CK33" s="269"/>
      <c r="CL33" s="269"/>
      <c r="CM33" s="269"/>
      <c r="CN33" s="269"/>
      <c r="CO33" s="269"/>
      <c r="CP33" s="270"/>
    </row>
    <row r="34" spans="1:94" ht="12.75" customHeight="1" x14ac:dyDescent="0.2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268">
        <v>515</v>
      </c>
      <c r="X34" s="269"/>
      <c r="Y34" s="269"/>
      <c r="Z34" s="269"/>
      <c r="AA34" s="269"/>
      <c r="AB34" s="269"/>
      <c r="AC34" s="270"/>
      <c r="AD34" s="268">
        <v>515</v>
      </c>
      <c r="AE34" s="269"/>
      <c r="AF34" s="269"/>
      <c r="AG34" s="269"/>
      <c r="AH34" s="269"/>
      <c r="AI34" s="269"/>
      <c r="AJ34" s="270"/>
      <c r="AK34" s="268">
        <v>171</v>
      </c>
      <c r="AL34" s="269"/>
      <c r="AM34" s="269"/>
      <c r="AN34" s="269"/>
      <c r="AO34" s="269"/>
      <c r="AP34" s="269"/>
      <c r="AQ34" s="270"/>
      <c r="AR34" s="268">
        <v>0</v>
      </c>
      <c r="AS34" s="269"/>
      <c r="AT34" s="269"/>
      <c r="AU34" s="269"/>
      <c r="AV34" s="269"/>
      <c r="AW34" s="269"/>
      <c r="AX34" s="269"/>
      <c r="AY34" s="270"/>
      <c r="AZ34" s="268">
        <v>0</v>
      </c>
      <c r="BA34" s="269"/>
      <c r="BB34" s="269"/>
      <c r="BC34" s="269"/>
      <c r="BD34" s="269"/>
      <c r="BE34" s="269"/>
      <c r="BF34" s="269"/>
      <c r="BG34" s="269"/>
      <c r="BH34" s="270"/>
      <c r="BI34" s="268">
        <v>0</v>
      </c>
      <c r="BJ34" s="269"/>
      <c r="BK34" s="269"/>
      <c r="BL34" s="269"/>
      <c r="BM34" s="269"/>
      <c r="BN34" s="269"/>
      <c r="BO34" s="269"/>
      <c r="BP34" s="270"/>
      <c r="BQ34" s="268">
        <v>0</v>
      </c>
      <c r="BR34" s="269"/>
      <c r="BS34" s="269"/>
      <c r="BT34" s="269"/>
      <c r="BU34" s="269"/>
      <c r="BV34" s="269"/>
      <c r="BW34" s="269"/>
      <c r="BX34" s="269"/>
      <c r="BY34" s="270"/>
      <c r="BZ34" s="268">
        <v>0</v>
      </c>
      <c r="CA34" s="269"/>
      <c r="CB34" s="269"/>
      <c r="CC34" s="269"/>
      <c r="CD34" s="269"/>
      <c r="CE34" s="269"/>
      <c r="CF34" s="269"/>
      <c r="CG34" s="270"/>
      <c r="CH34" s="268">
        <v>0</v>
      </c>
      <c r="CI34" s="269"/>
      <c r="CJ34" s="269"/>
      <c r="CK34" s="269"/>
      <c r="CL34" s="269"/>
      <c r="CM34" s="269"/>
      <c r="CN34" s="269"/>
      <c r="CO34" s="269"/>
      <c r="CP34" s="270"/>
    </row>
    <row r="35" spans="1:94" ht="12.75" customHeight="1" x14ac:dyDescent="0.2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268">
        <f>AD35+AR35+AZ35+BI35</f>
        <v>15575</v>
      </c>
      <c r="X35" s="269"/>
      <c r="Y35" s="269"/>
      <c r="Z35" s="269"/>
      <c r="AA35" s="269"/>
      <c r="AB35" s="269"/>
      <c r="AC35" s="270"/>
      <c r="AD35" s="268">
        <v>15352</v>
      </c>
      <c r="AE35" s="269"/>
      <c r="AF35" s="269"/>
      <c r="AG35" s="269"/>
      <c r="AH35" s="269"/>
      <c r="AI35" s="269"/>
      <c r="AJ35" s="270"/>
      <c r="AK35" s="268">
        <v>13512</v>
      </c>
      <c r="AL35" s="269"/>
      <c r="AM35" s="269"/>
      <c r="AN35" s="269"/>
      <c r="AO35" s="269"/>
      <c r="AP35" s="269"/>
      <c r="AQ35" s="270"/>
      <c r="AR35" s="268">
        <v>223</v>
      </c>
      <c r="AS35" s="269"/>
      <c r="AT35" s="269"/>
      <c r="AU35" s="269"/>
      <c r="AV35" s="269"/>
      <c r="AW35" s="269"/>
      <c r="AX35" s="269"/>
      <c r="AY35" s="270"/>
      <c r="AZ35" s="268">
        <v>0</v>
      </c>
      <c r="BA35" s="269"/>
      <c r="BB35" s="269"/>
      <c r="BC35" s="269"/>
      <c r="BD35" s="269"/>
      <c r="BE35" s="269"/>
      <c r="BF35" s="269"/>
      <c r="BG35" s="269"/>
      <c r="BH35" s="270"/>
      <c r="BI35" s="268">
        <v>0</v>
      </c>
      <c r="BJ35" s="269"/>
      <c r="BK35" s="269"/>
      <c r="BL35" s="269"/>
      <c r="BM35" s="269"/>
      <c r="BN35" s="269"/>
      <c r="BO35" s="269"/>
      <c r="BP35" s="270"/>
      <c r="BQ35" s="268">
        <v>0</v>
      </c>
      <c r="BR35" s="269"/>
      <c r="BS35" s="269"/>
      <c r="BT35" s="269"/>
      <c r="BU35" s="269"/>
      <c r="BV35" s="269"/>
      <c r="BW35" s="269"/>
      <c r="BX35" s="269"/>
      <c r="BY35" s="270"/>
      <c r="BZ35" s="268">
        <v>0</v>
      </c>
      <c r="CA35" s="269"/>
      <c r="CB35" s="269"/>
      <c r="CC35" s="269"/>
      <c r="CD35" s="269"/>
      <c r="CE35" s="269"/>
      <c r="CF35" s="269"/>
      <c r="CG35" s="270"/>
      <c r="CH35" s="268">
        <v>0</v>
      </c>
      <c r="CI35" s="269"/>
      <c r="CJ35" s="269"/>
      <c r="CK35" s="269"/>
      <c r="CL35" s="269"/>
      <c r="CM35" s="269"/>
      <c r="CN35" s="269"/>
      <c r="CO35" s="269"/>
      <c r="CP35" s="270"/>
    </row>
    <row r="36" spans="1:94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7"/>
    </row>
    <row r="37" spans="1:94" ht="15.75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4" x14ac:dyDescent="0.2">
      <c r="A38" s="46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4" ht="12.75" customHeight="1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4" ht="12.75" customHeight="1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4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4" ht="12.75" customHeight="1" x14ac:dyDescent="0.2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59" t="s">
        <v>21</v>
      </c>
      <c r="S42" s="160"/>
      <c r="T42" s="160"/>
      <c r="U42" s="160"/>
      <c r="V42" s="161"/>
      <c r="W42" s="268"/>
      <c r="X42" s="269"/>
      <c r="Y42" s="269"/>
      <c r="Z42" s="269"/>
      <c r="AA42" s="269"/>
      <c r="AB42" s="269"/>
      <c r="AC42" s="269"/>
      <c r="AD42" s="269"/>
      <c r="AE42" s="270"/>
      <c r="AF42" s="268"/>
      <c r="AG42" s="269"/>
      <c r="AH42" s="269"/>
      <c r="AI42" s="269"/>
      <c r="AJ42" s="269"/>
      <c r="AK42" s="269"/>
      <c r="AL42" s="269"/>
      <c r="AM42" s="269"/>
      <c r="AN42" s="270"/>
      <c r="AO42" s="268"/>
      <c r="AP42" s="269"/>
      <c r="AQ42" s="269"/>
      <c r="AR42" s="269"/>
      <c r="AS42" s="269"/>
      <c r="AT42" s="269"/>
      <c r="AU42" s="269"/>
      <c r="AV42" s="269"/>
      <c r="AW42" s="270"/>
      <c r="AX42" s="268"/>
      <c r="AY42" s="269"/>
      <c r="AZ42" s="269"/>
      <c r="BA42" s="269"/>
      <c r="BB42" s="269"/>
      <c r="BC42" s="269"/>
      <c r="BD42" s="269"/>
      <c r="BE42" s="269"/>
      <c r="BF42" s="269"/>
      <c r="BG42" s="270"/>
      <c r="BH42" s="268" t="s">
        <v>68</v>
      </c>
      <c r="BI42" s="269"/>
      <c r="BJ42" s="269"/>
      <c r="BK42" s="269"/>
      <c r="BL42" s="269"/>
      <c r="BM42" s="269"/>
      <c r="BN42" s="269"/>
      <c r="BO42" s="269"/>
      <c r="BP42" s="269"/>
      <c r="BQ42" s="269"/>
      <c r="BR42" s="269"/>
      <c r="BS42" s="269"/>
      <c r="BT42" s="270"/>
      <c r="BU42" s="268" t="s">
        <v>68</v>
      </c>
      <c r="BV42" s="269"/>
      <c r="BW42" s="269"/>
      <c r="BX42" s="269"/>
      <c r="BY42" s="269"/>
      <c r="BZ42" s="269"/>
      <c r="CA42" s="269"/>
      <c r="CB42" s="269"/>
      <c r="CC42" s="269"/>
      <c r="CD42" s="269"/>
      <c r="CE42" s="270"/>
      <c r="CF42" s="268" t="s">
        <v>68</v>
      </c>
      <c r="CG42" s="269"/>
      <c r="CH42" s="269"/>
      <c r="CI42" s="269"/>
      <c r="CJ42" s="269"/>
      <c r="CK42" s="269"/>
      <c r="CL42" s="269"/>
      <c r="CM42" s="269"/>
      <c r="CN42" s="269"/>
      <c r="CO42" s="269"/>
      <c r="CP42" s="270"/>
    </row>
    <row r="43" spans="1:94" ht="12.75" customHeight="1" x14ac:dyDescent="0.2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59" t="s">
        <v>22</v>
      </c>
      <c r="S43" s="160"/>
      <c r="T43" s="160"/>
      <c r="U43" s="160"/>
      <c r="V43" s="161"/>
      <c r="W43" s="268"/>
      <c r="X43" s="269"/>
      <c r="Y43" s="269"/>
      <c r="Z43" s="269"/>
      <c r="AA43" s="269"/>
      <c r="AB43" s="269"/>
      <c r="AC43" s="269"/>
      <c r="AD43" s="269"/>
      <c r="AE43" s="270"/>
      <c r="AF43" s="268"/>
      <c r="AG43" s="269"/>
      <c r="AH43" s="269"/>
      <c r="AI43" s="269"/>
      <c r="AJ43" s="269"/>
      <c r="AK43" s="269"/>
      <c r="AL43" s="269"/>
      <c r="AM43" s="269"/>
      <c r="AN43" s="270"/>
      <c r="AO43" s="268"/>
      <c r="AP43" s="269"/>
      <c r="AQ43" s="269"/>
      <c r="AR43" s="269"/>
      <c r="AS43" s="269"/>
      <c r="AT43" s="269"/>
      <c r="AU43" s="269"/>
      <c r="AV43" s="269"/>
      <c r="AW43" s="270"/>
      <c r="AX43" s="268"/>
      <c r="AY43" s="269"/>
      <c r="AZ43" s="269"/>
      <c r="BA43" s="269"/>
      <c r="BB43" s="269"/>
      <c r="BC43" s="269"/>
      <c r="BD43" s="269"/>
      <c r="BE43" s="269"/>
      <c r="BF43" s="269"/>
      <c r="BG43" s="270"/>
      <c r="BH43" s="268"/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70"/>
      <c r="BU43" s="268"/>
      <c r="BV43" s="269"/>
      <c r="BW43" s="269"/>
      <c r="BX43" s="269"/>
      <c r="BY43" s="269"/>
      <c r="BZ43" s="269"/>
      <c r="CA43" s="269"/>
      <c r="CB43" s="269"/>
      <c r="CC43" s="269"/>
      <c r="CD43" s="269"/>
      <c r="CE43" s="270"/>
      <c r="CF43" s="268"/>
      <c r="CG43" s="269"/>
      <c r="CH43" s="269"/>
      <c r="CI43" s="269"/>
      <c r="CJ43" s="269"/>
      <c r="CK43" s="269"/>
      <c r="CL43" s="269"/>
      <c r="CM43" s="269"/>
      <c r="CN43" s="269"/>
      <c r="CO43" s="269"/>
      <c r="CP43" s="270"/>
    </row>
    <row r="44" spans="1:9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7"/>
    </row>
    <row r="45" spans="1:94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 t="s">
        <v>230</v>
      </c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7"/>
      <c r="AT45" s="7"/>
      <c r="AU45" s="7"/>
      <c r="AV45" s="7"/>
      <c r="AW45" s="7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7"/>
    </row>
    <row r="46" spans="1:94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7"/>
      <c r="AT46" s="7"/>
      <c r="AU46" s="158" t="s">
        <v>230</v>
      </c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7"/>
      <c r="BK46" s="7"/>
      <c r="BL46" s="7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4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 t="s">
        <v>230</v>
      </c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7"/>
    </row>
    <row r="48" spans="1:94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 t="s">
        <v>230</v>
      </c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7"/>
    </row>
    <row r="49" spans="1:97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7" ht="15.75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</row>
    <row r="51" spans="1:97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</row>
    <row r="52" spans="1:97" ht="51" customHeight="1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</row>
    <row r="53" spans="1:97" ht="25.5" customHeight="1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7" ht="12.75" customHeight="1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7" ht="12.75" customHeight="1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7" ht="40.5" customHeight="1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7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</row>
    <row r="58" spans="1:97" ht="12.75" customHeight="1" x14ac:dyDescent="0.2">
      <c r="A58" s="159" t="s">
        <v>207</v>
      </c>
      <c r="B58" s="160"/>
      <c r="C58" s="160"/>
      <c r="D58" s="160"/>
      <c r="E58" s="161"/>
      <c r="F58" s="199">
        <v>3648</v>
      </c>
      <c r="G58" s="199"/>
      <c r="H58" s="199"/>
      <c r="I58" s="199"/>
      <c r="J58" s="199">
        <v>3426</v>
      </c>
      <c r="K58" s="199"/>
      <c r="L58" s="199"/>
      <c r="M58" s="199"/>
      <c r="N58" s="199"/>
      <c r="O58" s="199"/>
      <c r="P58" s="199">
        <v>2778</v>
      </c>
      <c r="Q58" s="199"/>
      <c r="R58" s="199"/>
      <c r="S58" s="199"/>
      <c r="T58" s="199"/>
      <c r="U58" s="199"/>
      <c r="V58" s="199"/>
      <c r="W58" s="199"/>
      <c r="X58" s="199"/>
      <c r="Y58" s="199"/>
      <c r="Z58" s="199">
        <v>376</v>
      </c>
      <c r="AA58" s="199"/>
      <c r="AB58" s="199"/>
      <c r="AC58" s="199"/>
      <c r="AD58" s="199"/>
      <c r="AE58" s="199"/>
      <c r="AF58" s="199"/>
      <c r="AG58" s="199">
        <v>222</v>
      </c>
      <c r="AH58" s="199"/>
      <c r="AI58" s="199"/>
      <c r="AJ58" s="199"/>
      <c r="AK58" s="199"/>
      <c r="AL58" s="199"/>
      <c r="AM58" s="199"/>
      <c r="AN58" s="199">
        <v>37485</v>
      </c>
      <c r="AO58" s="199"/>
      <c r="AP58" s="199"/>
      <c r="AQ58" s="199"/>
      <c r="AR58" s="199">
        <f>AN58-BA58</f>
        <v>31647</v>
      </c>
      <c r="AS58" s="199"/>
      <c r="AT58" s="199"/>
      <c r="AU58" s="199"/>
      <c r="AV58" s="199"/>
      <c r="AW58" s="199"/>
      <c r="AX58" s="199"/>
      <c r="AY58" s="199"/>
      <c r="AZ58" s="199"/>
      <c r="BA58" s="199">
        <v>5838</v>
      </c>
      <c r="BB58" s="199"/>
      <c r="BC58" s="199"/>
      <c r="BD58" s="199"/>
      <c r="BE58" s="199"/>
      <c r="BF58" s="199"/>
      <c r="BG58" s="199"/>
      <c r="BH58" s="199"/>
      <c r="BI58" s="199"/>
      <c r="BJ58" s="199"/>
      <c r="BK58" s="272">
        <v>337</v>
      </c>
      <c r="BL58" s="272"/>
      <c r="BM58" s="272"/>
      <c r="BN58" s="272"/>
      <c r="BO58" s="199">
        <v>0</v>
      </c>
      <c r="BP58" s="199"/>
      <c r="BQ58" s="199"/>
      <c r="BR58" s="199"/>
      <c r="BS58" s="199"/>
      <c r="BT58" s="199"/>
      <c r="BU58" s="199"/>
      <c r="BV58" s="199"/>
      <c r="BW58" s="199"/>
      <c r="BX58" s="199"/>
      <c r="BY58" s="199">
        <v>0</v>
      </c>
      <c r="BZ58" s="199"/>
      <c r="CA58" s="199"/>
      <c r="CB58" s="199"/>
      <c r="CC58" s="199"/>
      <c r="CD58" s="199"/>
      <c r="CE58" s="199">
        <v>0</v>
      </c>
      <c r="CF58" s="199"/>
      <c r="CG58" s="199"/>
      <c r="CH58" s="199"/>
      <c r="CI58" s="199"/>
      <c r="CJ58" s="199"/>
      <c r="CK58" s="199">
        <v>0</v>
      </c>
      <c r="CL58" s="199"/>
      <c r="CM58" s="199"/>
      <c r="CN58" s="199"/>
      <c r="CO58" s="199"/>
      <c r="CP58" s="199"/>
      <c r="CQ58" s="48">
        <f>J58+AG58</f>
        <v>3648</v>
      </c>
      <c r="CR58" s="48">
        <f>AN58+BK58</f>
        <v>37822</v>
      </c>
      <c r="CS58" s="48">
        <f>AR58+BA58</f>
        <v>37485</v>
      </c>
    </row>
    <row r="59" spans="1:97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  <c r="CQ59" s="48">
        <f>P58+Z58</f>
        <v>3154</v>
      </c>
    </row>
    <row r="60" spans="1:97" ht="15.75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</row>
    <row r="61" spans="1:97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7" ht="44.25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</row>
    <row r="63" spans="1:97" ht="12.75" customHeight="1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7" ht="12.75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6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</row>
    <row r="66" spans="1:96" ht="12.75" customHeight="1" x14ac:dyDescent="0.2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199">
        <f>V66+AA66+AG66+AN66</f>
        <v>67662</v>
      </c>
      <c r="R66" s="199"/>
      <c r="S66" s="199"/>
      <c r="T66" s="199"/>
      <c r="U66" s="199"/>
      <c r="V66" s="199">
        <v>67640</v>
      </c>
      <c r="W66" s="199"/>
      <c r="X66" s="199"/>
      <c r="Y66" s="199"/>
      <c r="Z66" s="199"/>
      <c r="AA66" s="199">
        <v>0</v>
      </c>
      <c r="AB66" s="199"/>
      <c r="AC66" s="199"/>
      <c r="AD66" s="199"/>
      <c r="AE66" s="199"/>
      <c r="AF66" s="199"/>
      <c r="AG66" s="199">
        <v>22</v>
      </c>
      <c r="AH66" s="199"/>
      <c r="AI66" s="199"/>
      <c r="AJ66" s="199"/>
      <c r="AK66" s="199"/>
      <c r="AL66" s="199"/>
      <c r="AM66" s="199"/>
      <c r="AN66" s="199">
        <v>0</v>
      </c>
      <c r="AO66" s="199"/>
      <c r="AP66" s="199"/>
      <c r="AQ66" s="199"/>
      <c r="AR66" s="199"/>
      <c r="AS66" s="199"/>
      <c r="AT66" s="199"/>
      <c r="AU66" s="199">
        <v>4</v>
      </c>
      <c r="AV66" s="199"/>
      <c r="AW66" s="199"/>
      <c r="AX66" s="199"/>
      <c r="AY66" s="199"/>
      <c r="AZ66" s="199"/>
      <c r="BA66" s="199">
        <v>4</v>
      </c>
      <c r="BB66" s="199"/>
      <c r="BC66" s="199"/>
      <c r="BD66" s="199"/>
      <c r="BE66" s="199"/>
      <c r="BF66" s="199"/>
      <c r="BG66" s="199"/>
      <c r="BH66" s="199">
        <v>0</v>
      </c>
      <c r="BI66" s="199"/>
      <c r="BJ66" s="199"/>
      <c r="BK66" s="199"/>
      <c r="BL66" s="199"/>
      <c r="BM66" s="199"/>
      <c r="BN66" s="199"/>
      <c r="BO66" s="199"/>
      <c r="BP66" s="199">
        <v>2414</v>
      </c>
      <c r="BQ66" s="199"/>
      <c r="BR66" s="199"/>
      <c r="BS66" s="199"/>
      <c r="BT66" s="199"/>
      <c r="BU66" s="199">
        <v>271</v>
      </c>
      <c r="BV66" s="199"/>
      <c r="BW66" s="199"/>
      <c r="BX66" s="199"/>
      <c r="BY66" s="199">
        <v>254</v>
      </c>
      <c r="BZ66" s="199"/>
      <c r="CA66" s="199"/>
      <c r="CB66" s="199"/>
      <c r="CC66" s="199"/>
      <c r="CD66" s="199"/>
      <c r="CE66" s="199">
        <v>17</v>
      </c>
      <c r="CF66" s="199"/>
      <c r="CG66" s="199"/>
      <c r="CH66" s="199"/>
      <c r="CI66" s="199"/>
      <c r="CJ66" s="199">
        <v>0</v>
      </c>
      <c r="CK66" s="199"/>
      <c r="CL66" s="199"/>
      <c r="CM66" s="199"/>
      <c r="CN66" s="199"/>
      <c r="CO66" s="199"/>
      <c r="CP66" s="199"/>
      <c r="CQ66" s="48">
        <f>BY66+CE66</f>
        <v>271</v>
      </c>
    </row>
    <row r="67" spans="1:96" ht="12.75" customHeight="1" x14ac:dyDescent="0.2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199">
        <f t="shared" ref="Q67:Q68" si="0">V67+AA67+AG67+AN67</f>
        <v>63767</v>
      </c>
      <c r="R67" s="199"/>
      <c r="S67" s="199"/>
      <c r="T67" s="199"/>
      <c r="U67" s="199"/>
      <c r="V67" s="199">
        <v>63766</v>
      </c>
      <c r="W67" s="199"/>
      <c r="X67" s="199"/>
      <c r="Y67" s="199"/>
      <c r="Z67" s="199"/>
      <c r="AA67" s="199">
        <v>0</v>
      </c>
      <c r="AB67" s="199"/>
      <c r="AC67" s="199"/>
      <c r="AD67" s="199"/>
      <c r="AE67" s="199"/>
      <c r="AF67" s="199"/>
      <c r="AG67" s="199">
        <v>1</v>
      </c>
      <c r="AH67" s="199"/>
      <c r="AI67" s="199"/>
      <c r="AJ67" s="199"/>
      <c r="AK67" s="199"/>
      <c r="AL67" s="199"/>
      <c r="AM67" s="199"/>
      <c r="AN67" s="199">
        <v>0</v>
      </c>
      <c r="AO67" s="199"/>
      <c r="AP67" s="199"/>
      <c r="AQ67" s="199"/>
      <c r="AR67" s="199"/>
      <c r="AS67" s="199"/>
      <c r="AT67" s="199"/>
      <c r="AU67" s="199">
        <v>0</v>
      </c>
      <c r="AV67" s="199"/>
      <c r="AW67" s="199"/>
      <c r="AX67" s="199"/>
      <c r="AY67" s="199"/>
      <c r="AZ67" s="199"/>
      <c r="BA67" s="199">
        <v>0</v>
      </c>
      <c r="BB67" s="199"/>
      <c r="BC67" s="199"/>
      <c r="BD67" s="199"/>
      <c r="BE67" s="199"/>
      <c r="BF67" s="199"/>
      <c r="BG67" s="199"/>
      <c r="BH67" s="199">
        <v>0</v>
      </c>
      <c r="BI67" s="199"/>
      <c r="BJ67" s="199"/>
      <c r="BK67" s="199"/>
      <c r="BL67" s="199"/>
      <c r="BM67" s="199"/>
      <c r="BN67" s="199"/>
      <c r="BO67" s="199"/>
      <c r="BP67" s="199">
        <v>2414</v>
      </c>
      <c r="BQ67" s="199"/>
      <c r="BR67" s="199"/>
      <c r="BS67" s="199"/>
      <c r="BT67" s="199"/>
      <c r="BU67" s="199">
        <v>271</v>
      </c>
      <c r="BV67" s="199"/>
      <c r="BW67" s="199"/>
      <c r="BX67" s="199"/>
      <c r="BY67" s="199">
        <v>254</v>
      </c>
      <c r="BZ67" s="199"/>
      <c r="CA67" s="199"/>
      <c r="CB67" s="199"/>
      <c r="CC67" s="199"/>
      <c r="CD67" s="199"/>
      <c r="CE67" s="199">
        <v>17</v>
      </c>
      <c r="CF67" s="199"/>
      <c r="CG67" s="199"/>
      <c r="CH67" s="199"/>
      <c r="CI67" s="199"/>
      <c r="CJ67" s="199">
        <v>0</v>
      </c>
      <c r="CK67" s="199"/>
      <c r="CL67" s="199"/>
      <c r="CM67" s="199"/>
      <c r="CN67" s="199"/>
      <c r="CO67" s="199"/>
      <c r="CP67" s="199"/>
      <c r="CQ67" s="48">
        <f>BY67+CE67</f>
        <v>271</v>
      </c>
    </row>
    <row r="68" spans="1:96" ht="12.75" customHeight="1" x14ac:dyDescent="0.2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199">
        <f t="shared" si="0"/>
        <v>2006</v>
      </c>
      <c r="R68" s="199"/>
      <c r="S68" s="199"/>
      <c r="T68" s="199"/>
      <c r="U68" s="199"/>
      <c r="V68" s="199">
        <v>2006</v>
      </c>
      <c r="W68" s="199"/>
      <c r="X68" s="199"/>
      <c r="Y68" s="199"/>
      <c r="Z68" s="199"/>
      <c r="AA68" s="199">
        <v>0</v>
      </c>
      <c r="AB68" s="199"/>
      <c r="AC68" s="199"/>
      <c r="AD68" s="199"/>
      <c r="AE68" s="199"/>
      <c r="AF68" s="199"/>
      <c r="AG68" s="199">
        <v>0</v>
      </c>
      <c r="AH68" s="199"/>
      <c r="AI68" s="199"/>
      <c r="AJ68" s="199"/>
      <c r="AK68" s="199"/>
      <c r="AL68" s="199"/>
      <c r="AM68" s="199"/>
      <c r="AN68" s="199">
        <v>0</v>
      </c>
      <c r="AO68" s="199"/>
      <c r="AP68" s="199"/>
      <c r="AQ68" s="199"/>
      <c r="AR68" s="199"/>
      <c r="AS68" s="199"/>
      <c r="AT68" s="199"/>
      <c r="AU68" s="199">
        <v>4</v>
      </c>
      <c r="AV68" s="199"/>
      <c r="AW68" s="199"/>
      <c r="AX68" s="199"/>
      <c r="AY68" s="199"/>
      <c r="AZ68" s="199"/>
      <c r="BA68" s="199">
        <v>4</v>
      </c>
      <c r="BB68" s="199"/>
      <c r="BC68" s="199"/>
      <c r="BD68" s="199"/>
      <c r="BE68" s="199"/>
      <c r="BF68" s="199"/>
      <c r="BG68" s="199"/>
      <c r="BH68" s="199">
        <v>0</v>
      </c>
      <c r="BI68" s="199"/>
      <c r="BJ68" s="199"/>
      <c r="BK68" s="199"/>
      <c r="BL68" s="199"/>
      <c r="BM68" s="199"/>
      <c r="BN68" s="199"/>
      <c r="BO68" s="199"/>
      <c r="BP68" s="199">
        <v>0</v>
      </c>
      <c r="BQ68" s="199"/>
      <c r="BR68" s="199"/>
      <c r="BS68" s="199"/>
      <c r="BT68" s="199"/>
      <c r="BU68" s="199">
        <v>0</v>
      </c>
      <c r="BV68" s="199"/>
      <c r="BW68" s="199"/>
      <c r="BX68" s="199"/>
      <c r="BY68" s="199">
        <v>0</v>
      </c>
      <c r="BZ68" s="199"/>
      <c r="CA68" s="199"/>
      <c r="CB68" s="199"/>
      <c r="CC68" s="199"/>
      <c r="CD68" s="199"/>
      <c r="CE68" s="199">
        <v>0</v>
      </c>
      <c r="CF68" s="199"/>
      <c r="CG68" s="199"/>
      <c r="CH68" s="199"/>
      <c r="CI68" s="199"/>
      <c r="CJ68" s="199">
        <v>0</v>
      </c>
      <c r="CK68" s="199"/>
      <c r="CL68" s="199"/>
      <c r="CM68" s="199"/>
      <c r="CN68" s="199"/>
      <c r="CO68" s="199"/>
      <c r="CP68" s="199"/>
      <c r="CR68" s="48">
        <f>Q67+Q68</f>
        <v>65773</v>
      </c>
    </row>
    <row r="69" spans="1:96" ht="12.75" customHeight="1" x14ac:dyDescent="0.2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99">
        <v>0</v>
      </c>
      <c r="R69" s="199"/>
      <c r="S69" s="199"/>
      <c r="T69" s="199"/>
      <c r="U69" s="199"/>
      <c r="V69" s="199">
        <v>0</v>
      </c>
      <c r="W69" s="199"/>
      <c r="X69" s="199"/>
      <c r="Y69" s="199"/>
      <c r="Z69" s="199"/>
      <c r="AA69" s="199">
        <v>0</v>
      </c>
      <c r="AB69" s="199"/>
      <c r="AC69" s="199"/>
      <c r="AD69" s="199"/>
      <c r="AE69" s="199"/>
      <c r="AF69" s="199"/>
      <c r="AG69" s="199" t="s">
        <v>68</v>
      </c>
      <c r="AH69" s="199"/>
      <c r="AI69" s="199"/>
      <c r="AJ69" s="199"/>
      <c r="AK69" s="199"/>
      <c r="AL69" s="199"/>
      <c r="AM69" s="199"/>
      <c r="AN69" s="199">
        <v>0</v>
      </c>
      <c r="AO69" s="199"/>
      <c r="AP69" s="199"/>
      <c r="AQ69" s="199"/>
      <c r="AR69" s="199"/>
      <c r="AS69" s="199"/>
      <c r="AT69" s="199"/>
      <c r="AU69" s="199" t="s">
        <v>68</v>
      </c>
      <c r="AV69" s="199"/>
      <c r="AW69" s="199"/>
      <c r="AX69" s="199"/>
      <c r="AY69" s="199"/>
      <c r="AZ69" s="199"/>
      <c r="BA69" s="199" t="s">
        <v>68</v>
      </c>
      <c r="BB69" s="199"/>
      <c r="BC69" s="199"/>
      <c r="BD69" s="199"/>
      <c r="BE69" s="199"/>
      <c r="BF69" s="199"/>
      <c r="BG69" s="199"/>
      <c r="BH69" s="199" t="s">
        <v>68</v>
      </c>
      <c r="BI69" s="199"/>
      <c r="BJ69" s="199"/>
      <c r="BK69" s="199"/>
      <c r="BL69" s="199"/>
      <c r="BM69" s="199"/>
      <c r="BN69" s="199"/>
      <c r="BO69" s="199"/>
      <c r="BP69" s="199">
        <v>0</v>
      </c>
      <c r="BQ69" s="199"/>
      <c r="BR69" s="199"/>
      <c r="BS69" s="199"/>
      <c r="BT69" s="199"/>
      <c r="BU69" s="199" t="s">
        <v>68</v>
      </c>
      <c r="BV69" s="199"/>
      <c r="BW69" s="199"/>
      <c r="BX69" s="199"/>
      <c r="BY69" s="199" t="s">
        <v>68</v>
      </c>
      <c r="BZ69" s="199"/>
      <c r="CA69" s="199"/>
      <c r="CB69" s="199"/>
      <c r="CC69" s="199"/>
      <c r="CD69" s="199"/>
      <c r="CE69" s="199" t="s">
        <v>68</v>
      </c>
      <c r="CF69" s="199"/>
      <c r="CG69" s="199"/>
      <c r="CH69" s="199"/>
      <c r="CI69" s="199"/>
      <c r="CJ69" s="199" t="s">
        <v>68</v>
      </c>
      <c r="CK69" s="199"/>
      <c r="CL69" s="199"/>
      <c r="CM69" s="199"/>
      <c r="CN69" s="199"/>
      <c r="CO69" s="199"/>
      <c r="CP69" s="199"/>
    </row>
    <row r="70" spans="1:96" ht="12.75" customHeight="1" x14ac:dyDescent="0.2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99">
        <f>Q66+Q69</f>
        <v>67662</v>
      </c>
      <c r="R70" s="199"/>
      <c r="S70" s="199"/>
      <c r="T70" s="199"/>
      <c r="U70" s="199"/>
      <c r="V70" s="199">
        <f>V66+V69</f>
        <v>67640</v>
      </c>
      <c r="W70" s="199"/>
      <c r="X70" s="199"/>
      <c r="Y70" s="199"/>
      <c r="Z70" s="199"/>
      <c r="AA70" s="199">
        <f>AA66+AA69</f>
        <v>0</v>
      </c>
      <c r="AB70" s="199"/>
      <c r="AC70" s="199"/>
      <c r="AD70" s="199"/>
      <c r="AE70" s="199"/>
      <c r="AF70" s="199"/>
      <c r="AG70" s="199">
        <f>AG66</f>
        <v>22</v>
      </c>
      <c r="AH70" s="199"/>
      <c r="AI70" s="199"/>
      <c r="AJ70" s="199"/>
      <c r="AK70" s="199"/>
      <c r="AL70" s="199"/>
      <c r="AM70" s="199"/>
      <c r="AN70" s="199">
        <f>AN66+AN69</f>
        <v>0</v>
      </c>
      <c r="AO70" s="199"/>
      <c r="AP70" s="199"/>
      <c r="AQ70" s="199"/>
      <c r="AR70" s="199"/>
      <c r="AS70" s="199"/>
      <c r="AT70" s="199"/>
      <c r="AU70" s="199">
        <f>AU66</f>
        <v>4</v>
      </c>
      <c r="AV70" s="199"/>
      <c r="AW70" s="199"/>
      <c r="AX70" s="199"/>
      <c r="AY70" s="199"/>
      <c r="AZ70" s="199"/>
      <c r="BA70" s="199">
        <f>BA66</f>
        <v>4</v>
      </c>
      <c r="BB70" s="199"/>
      <c r="BC70" s="199"/>
      <c r="BD70" s="199"/>
      <c r="BE70" s="199"/>
      <c r="BF70" s="199"/>
      <c r="BG70" s="199"/>
      <c r="BH70" s="199">
        <f>BH66</f>
        <v>0</v>
      </c>
      <c r="BI70" s="199"/>
      <c r="BJ70" s="199"/>
      <c r="BK70" s="199"/>
      <c r="BL70" s="199"/>
      <c r="BM70" s="199"/>
      <c r="BN70" s="199"/>
      <c r="BO70" s="199"/>
      <c r="BP70" s="199">
        <f>BP66+BP69</f>
        <v>2414</v>
      </c>
      <c r="BQ70" s="199"/>
      <c r="BR70" s="199"/>
      <c r="BS70" s="199"/>
      <c r="BT70" s="199"/>
      <c r="BU70" s="199" t="e">
        <f>BU66+BU69</f>
        <v>#VALUE!</v>
      </c>
      <c r="BV70" s="199"/>
      <c r="BW70" s="199"/>
      <c r="BX70" s="199"/>
      <c r="BY70" s="199">
        <f>BY66</f>
        <v>254</v>
      </c>
      <c r="BZ70" s="199"/>
      <c r="CA70" s="199"/>
      <c r="CB70" s="199"/>
      <c r="CC70" s="199"/>
      <c r="CD70" s="199"/>
      <c r="CE70" s="199">
        <f>CE66</f>
        <v>17</v>
      </c>
      <c r="CF70" s="199"/>
      <c r="CG70" s="199"/>
      <c r="CH70" s="199"/>
      <c r="CI70" s="199"/>
      <c r="CJ70" s="199">
        <f>CJ66</f>
        <v>0</v>
      </c>
      <c r="CK70" s="199"/>
      <c r="CL70" s="199"/>
      <c r="CM70" s="199"/>
      <c r="CN70" s="199"/>
      <c r="CO70" s="199"/>
      <c r="CP70" s="199"/>
      <c r="CQ70" s="48">
        <f>Q70+AU70</f>
        <v>67666</v>
      </c>
      <c r="CR70" s="48" t="s">
        <v>244</v>
      </c>
    </row>
    <row r="71" spans="1:96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6" ht="15.75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6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6" ht="12.75" customHeight="1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6" ht="12.75" customHeight="1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</row>
    <row r="76" spans="1:96" ht="12.75" customHeight="1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</row>
    <row r="77" spans="1:96" ht="12.75" customHeight="1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</row>
    <row r="78" spans="1:96" ht="12.75" customHeight="1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</row>
    <row r="79" spans="1:96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</row>
    <row r="80" spans="1:96" x14ac:dyDescent="0.2">
      <c r="A80" s="185" t="s">
        <v>24</v>
      </c>
      <c r="B80" s="186"/>
      <c r="C80" s="186"/>
      <c r="D80" s="186"/>
      <c r="E80" s="187"/>
      <c r="F80" s="268">
        <v>5</v>
      </c>
      <c r="G80" s="269"/>
      <c r="H80" s="269"/>
      <c r="I80" s="269"/>
      <c r="J80" s="269"/>
      <c r="K80" s="269"/>
      <c r="L80" s="269"/>
      <c r="M80" s="270"/>
      <c r="N80" s="268">
        <v>5</v>
      </c>
      <c r="O80" s="269"/>
      <c r="P80" s="269"/>
      <c r="Q80" s="269"/>
      <c r="R80" s="269"/>
      <c r="S80" s="270"/>
      <c r="T80" s="268">
        <v>1</v>
      </c>
      <c r="U80" s="269"/>
      <c r="V80" s="269"/>
      <c r="W80" s="269"/>
      <c r="X80" s="269"/>
      <c r="Y80" s="270"/>
      <c r="Z80" s="268">
        <v>4</v>
      </c>
      <c r="AA80" s="269"/>
      <c r="AB80" s="269"/>
      <c r="AC80" s="269"/>
      <c r="AD80" s="269"/>
      <c r="AE80" s="270"/>
      <c r="AF80" s="268">
        <v>4</v>
      </c>
      <c r="AG80" s="269"/>
      <c r="AH80" s="269"/>
      <c r="AI80" s="269"/>
      <c r="AJ80" s="269"/>
      <c r="AK80" s="269"/>
      <c r="AL80" s="269"/>
      <c r="AM80" s="269"/>
      <c r="AN80" s="270"/>
      <c r="AO80" s="268">
        <v>4</v>
      </c>
      <c r="AP80" s="269"/>
      <c r="AQ80" s="269"/>
      <c r="AR80" s="269"/>
      <c r="AS80" s="269"/>
      <c r="AT80" s="270"/>
      <c r="AU80" s="268">
        <v>1</v>
      </c>
      <c r="AV80" s="269"/>
      <c r="AW80" s="269"/>
      <c r="AX80" s="269"/>
      <c r="AY80" s="269"/>
      <c r="AZ80" s="270"/>
      <c r="BA80" s="268">
        <v>0</v>
      </c>
      <c r="BB80" s="269"/>
      <c r="BC80" s="269"/>
      <c r="BD80" s="269"/>
      <c r="BE80" s="269"/>
      <c r="BF80" s="269"/>
      <c r="BG80" s="268">
        <v>0</v>
      </c>
      <c r="BH80" s="269"/>
      <c r="BI80" s="269"/>
      <c r="BJ80" s="269"/>
      <c r="BK80" s="269"/>
      <c r="BL80" s="270"/>
      <c r="BM80" s="268">
        <v>0</v>
      </c>
      <c r="BN80" s="269"/>
      <c r="BO80" s="269"/>
      <c r="BP80" s="269"/>
      <c r="BQ80" s="269"/>
      <c r="BR80" s="268">
        <v>2</v>
      </c>
      <c r="BS80" s="269"/>
      <c r="BT80" s="269"/>
      <c r="BU80" s="269"/>
      <c r="BV80" s="269"/>
      <c r="BW80" s="268">
        <v>2</v>
      </c>
      <c r="BX80" s="269"/>
      <c r="BY80" s="269"/>
      <c r="BZ80" s="269"/>
      <c r="CA80" s="270"/>
      <c r="CB80" s="268">
        <v>1</v>
      </c>
      <c r="CC80" s="269"/>
      <c r="CD80" s="269"/>
      <c r="CE80" s="269"/>
      <c r="CF80" s="269"/>
      <c r="CG80" s="268">
        <v>3</v>
      </c>
      <c r="CH80" s="269"/>
      <c r="CI80" s="269"/>
      <c r="CJ80" s="269"/>
      <c r="CK80" s="269"/>
      <c r="CL80" s="268">
        <v>0</v>
      </c>
      <c r="CM80" s="269"/>
      <c r="CN80" s="269"/>
      <c r="CO80" s="269"/>
      <c r="CP80" s="270"/>
    </row>
    <row r="81" spans="1:9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</row>
    <row r="82" spans="1:94" ht="15.75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4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4" ht="12.75" customHeight="1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4" ht="12.75" customHeight="1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4" ht="12.75" customHeight="1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4" ht="12.75" customHeight="1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4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4" x14ac:dyDescent="0.2">
      <c r="A89" s="180" t="s">
        <v>25</v>
      </c>
      <c r="B89" s="180"/>
      <c r="C89" s="180"/>
      <c r="D89" s="180"/>
      <c r="E89" s="180"/>
      <c r="F89" s="199">
        <f>M89+BA89+BH89+F97</f>
        <v>0</v>
      </c>
      <c r="G89" s="199"/>
      <c r="H89" s="199"/>
      <c r="I89" s="199"/>
      <c r="J89" s="199"/>
      <c r="K89" s="199"/>
      <c r="L89" s="199"/>
      <c r="M89" s="199">
        <v>0</v>
      </c>
      <c r="N89" s="199"/>
      <c r="O89" s="199"/>
      <c r="P89" s="199"/>
      <c r="Q89" s="199"/>
      <c r="R89" s="199">
        <v>0</v>
      </c>
      <c r="S89" s="199"/>
      <c r="T89" s="199"/>
      <c r="U89" s="199"/>
      <c r="V89" s="199"/>
      <c r="W89" s="199"/>
      <c r="X89" s="199"/>
      <c r="Y89" s="199"/>
      <c r="Z89" s="199"/>
      <c r="AA89" s="199">
        <v>0</v>
      </c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>
        <v>0</v>
      </c>
      <c r="AM89" s="199"/>
      <c r="AN89" s="199"/>
      <c r="AO89" s="199"/>
      <c r="AP89" s="199"/>
      <c r="AQ89" s="199"/>
      <c r="AR89" s="199"/>
      <c r="AS89" s="199"/>
      <c r="AT89" s="199"/>
      <c r="AU89" s="199">
        <v>0</v>
      </c>
      <c r="AV89" s="199"/>
      <c r="AW89" s="199"/>
      <c r="AX89" s="199"/>
      <c r="AY89" s="199"/>
      <c r="AZ89" s="199"/>
      <c r="BA89" s="199">
        <v>0</v>
      </c>
      <c r="BB89" s="199"/>
      <c r="BC89" s="199"/>
      <c r="BD89" s="199"/>
      <c r="BE89" s="199"/>
      <c r="BF89" s="199"/>
      <c r="BG89" s="199"/>
      <c r="BH89" s="199">
        <v>0</v>
      </c>
      <c r="BI89" s="199"/>
      <c r="BJ89" s="199"/>
      <c r="BK89" s="199"/>
      <c r="BL89" s="199"/>
      <c r="BM89" s="199">
        <v>0</v>
      </c>
      <c r="BN89" s="199"/>
      <c r="BO89" s="199"/>
      <c r="BP89" s="199"/>
      <c r="BQ89" s="199"/>
      <c r="BR89" s="199"/>
      <c r="BS89" s="199"/>
      <c r="BT89" s="199">
        <v>0</v>
      </c>
      <c r="BU89" s="199"/>
      <c r="BV89" s="199"/>
      <c r="BW89" s="199"/>
      <c r="BX89" s="199"/>
      <c r="BY89" s="199"/>
      <c r="BZ89" s="199"/>
      <c r="CA89" s="199"/>
      <c r="CB89" s="199">
        <v>0</v>
      </c>
      <c r="CC89" s="199"/>
      <c r="CD89" s="199"/>
      <c r="CE89" s="199"/>
      <c r="CF89" s="199"/>
      <c r="CG89" s="199"/>
      <c r="CH89" s="199"/>
      <c r="CI89" s="199">
        <v>0</v>
      </c>
      <c r="CJ89" s="199"/>
      <c r="CK89" s="199"/>
      <c r="CL89" s="199"/>
      <c r="CM89" s="199"/>
      <c r="CN89" s="199"/>
      <c r="CO89" s="199"/>
      <c r="CP89" s="199"/>
    </row>
    <row r="90" spans="1:9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4" ht="12.75" customHeight="1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4" ht="12.75" customHeight="1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4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4" ht="12.75" customHeight="1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4" ht="12.75" customHeight="1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4" x14ac:dyDescent="0.2">
      <c r="A96" s="134">
        <v>1</v>
      </c>
      <c r="B96" s="134"/>
      <c r="C96" s="134"/>
      <c r="D96" s="134"/>
      <c r="E96" s="134"/>
      <c r="F96" s="134">
        <v>14</v>
      </c>
      <c r="G96" s="134"/>
      <c r="H96" s="134"/>
      <c r="I96" s="134"/>
      <c r="J96" s="134"/>
      <c r="K96" s="134"/>
      <c r="L96" s="134"/>
      <c r="M96" s="134"/>
      <c r="N96" s="134"/>
      <c r="O96" s="134">
        <v>15</v>
      </c>
      <c r="P96" s="134"/>
      <c r="Q96" s="134"/>
      <c r="R96" s="134"/>
      <c r="S96" s="134"/>
      <c r="T96" s="134">
        <v>16</v>
      </c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>
        <v>17</v>
      </c>
      <c r="AH96" s="134"/>
      <c r="AI96" s="134"/>
      <c r="AJ96" s="134"/>
      <c r="AK96" s="134"/>
      <c r="AL96" s="134"/>
      <c r="AM96" s="134"/>
      <c r="AN96" s="134">
        <v>18</v>
      </c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48">
        <v>19</v>
      </c>
      <c r="BA96" s="149"/>
      <c r="BB96" s="149"/>
      <c r="BC96" s="149"/>
      <c r="BD96" s="150"/>
      <c r="BE96" s="134">
        <v>20</v>
      </c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>
        <v>21</v>
      </c>
      <c r="BS96" s="134"/>
      <c r="BT96" s="134"/>
      <c r="BU96" s="134"/>
      <c r="BV96" s="134"/>
      <c r="BW96" s="134">
        <v>22</v>
      </c>
      <c r="BX96" s="134"/>
      <c r="BY96" s="134"/>
      <c r="BZ96" s="134"/>
      <c r="CA96" s="134"/>
      <c r="CB96" s="134"/>
      <c r="CC96" s="134"/>
      <c r="CD96" s="134"/>
      <c r="CE96" s="134">
        <v>23</v>
      </c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</row>
    <row r="97" spans="1:94" x14ac:dyDescent="0.2">
      <c r="A97" s="180" t="s">
        <v>25</v>
      </c>
      <c r="B97" s="180"/>
      <c r="C97" s="180"/>
      <c r="D97" s="180"/>
      <c r="E97" s="180"/>
      <c r="F97" s="199">
        <v>0</v>
      </c>
      <c r="G97" s="199"/>
      <c r="H97" s="199"/>
      <c r="I97" s="199"/>
      <c r="J97" s="199"/>
      <c r="K97" s="199"/>
      <c r="L97" s="199"/>
      <c r="M97" s="199"/>
      <c r="N97" s="199"/>
      <c r="O97" s="199">
        <v>0</v>
      </c>
      <c r="P97" s="199"/>
      <c r="Q97" s="199"/>
      <c r="R97" s="199"/>
      <c r="S97" s="199"/>
      <c r="T97" s="199">
        <v>0</v>
      </c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>
        <v>0</v>
      </c>
      <c r="AH97" s="199"/>
      <c r="AI97" s="199"/>
      <c r="AJ97" s="199"/>
      <c r="AK97" s="199"/>
      <c r="AL97" s="199"/>
      <c r="AM97" s="199"/>
      <c r="AN97" s="199">
        <v>0</v>
      </c>
      <c r="AO97" s="199"/>
      <c r="AP97" s="199"/>
      <c r="AQ97" s="199"/>
      <c r="AR97" s="199"/>
      <c r="AS97" s="199"/>
      <c r="AT97" s="199"/>
      <c r="AU97" s="199"/>
      <c r="AV97" s="199"/>
      <c r="AW97" s="199"/>
      <c r="AX97" s="199"/>
      <c r="AY97" s="199"/>
      <c r="AZ97" s="268">
        <v>0</v>
      </c>
      <c r="BA97" s="269"/>
      <c r="BB97" s="269"/>
      <c r="BC97" s="269"/>
      <c r="BD97" s="270"/>
      <c r="BE97" s="199">
        <v>0</v>
      </c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>
        <v>0</v>
      </c>
      <c r="BS97" s="199"/>
      <c r="BT97" s="199"/>
      <c r="BU97" s="199"/>
      <c r="BV97" s="199"/>
      <c r="BW97" s="199">
        <v>0</v>
      </c>
      <c r="BX97" s="199"/>
      <c r="BY97" s="199"/>
      <c r="BZ97" s="199"/>
      <c r="CA97" s="199"/>
      <c r="CB97" s="199"/>
      <c r="CC97" s="199"/>
      <c r="CD97" s="199"/>
      <c r="CE97" s="199">
        <v>0</v>
      </c>
      <c r="CF97" s="199"/>
      <c r="CG97" s="199"/>
      <c r="CH97" s="199"/>
      <c r="CI97" s="199"/>
      <c r="CJ97" s="199"/>
      <c r="CK97" s="199"/>
      <c r="CL97" s="199"/>
      <c r="CM97" s="199"/>
      <c r="CN97" s="199"/>
      <c r="CO97" s="199"/>
      <c r="CP97" s="199"/>
    </row>
    <row r="98" spans="1:94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ht="12.75" customHeight="1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ht="12.75" customHeight="1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ht="12.75" customHeight="1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x14ac:dyDescent="0.2">
      <c r="A103" s="180" t="s">
        <v>25</v>
      </c>
      <c r="B103" s="180"/>
      <c r="C103" s="180"/>
      <c r="D103" s="180"/>
      <c r="E103" s="180"/>
      <c r="F103" s="199">
        <v>0</v>
      </c>
      <c r="G103" s="199"/>
      <c r="H103" s="199"/>
      <c r="I103" s="199"/>
      <c r="J103" s="199"/>
      <c r="K103" s="199"/>
      <c r="L103" s="199"/>
      <c r="M103" s="199"/>
      <c r="N103" s="199">
        <v>0</v>
      </c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>
        <v>0</v>
      </c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>
        <v>0</v>
      </c>
      <c r="AS103" s="199"/>
      <c r="AT103" s="199"/>
      <c r="AU103" s="199"/>
      <c r="AV103" s="199"/>
      <c r="AW103" s="199"/>
      <c r="AX103" s="199"/>
      <c r="AY103" s="199">
        <v>0</v>
      </c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>
        <v>0</v>
      </c>
      <c r="BR103" s="199"/>
      <c r="BS103" s="199"/>
      <c r="BT103" s="199"/>
      <c r="BU103" s="199"/>
      <c r="BV103" s="199"/>
      <c r="BW103" s="199"/>
      <c r="BX103" s="199"/>
      <c r="BY103" s="199">
        <v>0</v>
      </c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99"/>
      <c r="CO103" s="199"/>
      <c r="CP103" s="199"/>
    </row>
    <row r="104" spans="1:9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1:94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1:94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1:94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21"/>
      <c r="CK109" s="21"/>
      <c r="CL109" s="21"/>
      <c r="CM109" s="21"/>
      <c r="CN109" s="21"/>
      <c r="CO109" s="21"/>
      <c r="CP109" s="21"/>
    </row>
    <row r="110" spans="1:94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21"/>
      <c r="CK110" s="21"/>
      <c r="CL110" s="21"/>
      <c r="CM110" s="21"/>
      <c r="CN110" s="21"/>
      <c r="CO110" s="21"/>
      <c r="CP110" s="21"/>
    </row>
    <row r="111" spans="1:9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  <c r="CJ111" s="21"/>
      <c r="CK111" s="21"/>
      <c r="CL111" s="21"/>
      <c r="CM111" s="21"/>
      <c r="CN111" s="21"/>
      <c r="CO111" s="21"/>
      <c r="CP111" s="21"/>
    </row>
    <row r="112" spans="1:9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1"/>
      <c r="CK112" s="21"/>
      <c r="CL112" s="21"/>
      <c r="CM112" s="21"/>
      <c r="CN112" s="21"/>
      <c r="CO112" s="21"/>
      <c r="CP112" s="21"/>
    </row>
    <row r="113" spans="1:9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/>
      <c r="BN113" s="179"/>
      <c r="BO113" s="179"/>
      <c r="BP113" s="22" t="s">
        <v>0</v>
      </c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/>
      <c r="CF113" s="183"/>
      <c r="CG113" s="183"/>
      <c r="CH113" s="24" t="s">
        <v>10</v>
      </c>
      <c r="CI113" s="22"/>
      <c r="CJ113" s="21"/>
      <c r="CK113" s="21"/>
      <c r="CL113" s="21"/>
      <c r="CM113" s="21"/>
      <c r="CN113" s="21"/>
      <c r="CO113" s="21"/>
      <c r="CP113" s="21"/>
    </row>
    <row r="114" spans="1:9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21"/>
      <c r="CK114" s="21"/>
      <c r="CL114" s="21"/>
      <c r="CM114" s="21"/>
      <c r="CN114" s="21"/>
      <c r="CO114" s="21"/>
      <c r="CP114" s="21"/>
    </row>
  </sheetData>
  <mergeCells count="556">
    <mergeCell ref="AA114:AS114"/>
    <mergeCell ref="BL114:CI114"/>
    <mergeCell ref="AA111:AX111"/>
    <mergeCell ref="AZ111:BW111"/>
    <mergeCell ref="BY111:CI111"/>
    <mergeCell ref="AA113:AS113"/>
    <mergeCell ref="AY113:BJ113"/>
    <mergeCell ref="BM113:BO113"/>
    <mergeCell ref="BQ113:CB113"/>
    <mergeCell ref="CC113:CD113"/>
    <mergeCell ref="CE113:CG113"/>
    <mergeCell ref="BQ103:BX103"/>
    <mergeCell ref="BY103:CP103"/>
    <mergeCell ref="A106:Z110"/>
    <mergeCell ref="AA109:AX110"/>
    <mergeCell ref="AZ109:BW110"/>
    <mergeCell ref="BY109:CI110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AR35:AY35"/>
    <mergeCell ref="AZ35:BH35"/>
    <mergeCell ref="BI35:BP35"/>
    <mergeCell ref="BQ35:BY35"/>
    <mergeCell ref="BZ35:CG35"/>
    <mergeCell ref="CH35:CP35"/>
    <mergeCell ref="AZ34:BH34"/>
    <mergeCell ref="BI34:BP34"/>
    <mergeCell ref="BQ34:BY34"/>
    <mergeCell ref="BZ34:CG34"/>
    <mergeCell ref="CH34:CP34"/>
    <mergeCell ref="AR34:AY34"/>
    <mergeCell ref="A35:Q35"/>
    <mergeCell ref="R35:V35"/>
    <mergeCell ref="W35:AC35"/>
    <mergeCell ref="AD35:AJ35"/>
    <mergeCell ref="AK35:AQ35"/>
    <mergeCell ref="A34:Q34"/>
    <mergeCell ref="R34:V34"/>
    <mergeCell ref="W34:AC34"/>
    <mergeCell ref="AD34:AJ34"/>
    <mergeCell ref="AK34:AQ34"/>
    <mergeCell ref="AR33:AY33"/>
    <mergeCell ref="AZ33:BH33"/>
    <mergeCell ref="BI33:BP33"/>
    <mergeCell ref="BQ33:BY33"/>
    <mergeCell ref="BZ33:CG33"/>
    <mergeCell ref="CH33:CP33"/>
    <mergeCell ref="AZ32:BH32"/>
    <mergeCell ref="BI32:BP32"/>
    <mergeCell ref="BQ32:BY32"/>
    <mergeCell ref="BZ32:CG32"/>
    <mergeCell ref="CH32:CP32"/>
    <mergeCell ref="AR32:AY32"/>
    <mergeCell ref="A33:Q33"/>
    <mergeCell ref="R33:V33"/>
    <mergeCell ref="W33:AC33"/>
    <mergeCell ref="AD33:AJ33"/>
    <mergeCell ref="AK33:AQ33"/>
    <mergeCell ref="A32:Q32"/>
    <mergeCell ref="R32:V32"/>
    <mergeCell ref="W32:AC32"/>
    <mergeCell ref="AD32:AJ32"/>
    <mergeCell ref="AK32:AQ32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pageMargins left="0.7" right="0.7" top="0.75" bottom="0.75" header="0.3" footer="0.3"/>
  <pageSetup paperSize="9" scale="99" orientation="landscape" verticalDpi="0" r:id="rId1"/>
  <rowBreaks count="2" manualBreakCount="2">
    <brk id="26" max="16383" man="1"/>
    <brk id="81" max="16383" man="1"/>
  </rowBreaks>
  <colBreaks count="1" manualBreakCount="1">
    <brk id="9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14"/>
  <sheetViews>
    <sheetView view="pageBreakPreview" zoomScale="110" zoomScaleNormal="100" zoomScaleSheetLayoutView="110" workbookViewId="0">
      <selection activeCell="AQ4" sqref="AQ4:CP4"/>
    </sheetView>
  </sheetViews>
  <sheetFormatPr defaultRowHeight="12.75" x14ac:dyDescent="0.2"/>
  <cols>
    <col min="1" max="94" width="1.42578125"/>
  </cols>
  <sheetData>
    <row r="1" spans="1:94" x14ac:dyDescent="0.2">
      <c r="A1" s="191" t="s">
        <v>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</row>
    <row r="2" spans="1:94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</row>
    <row r="3" spans="1:94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2" t="s">
        <v>275</v>
      </c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</row>
    <row r="4" spans="1:94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</row>
    <row r="5" spans="1:94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</row>
    <row r="6" spans="1:94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</row>
    <row r="7" spans="1:94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</row>
    <row r="8" spans="1:94" ht="15.75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4" x14ac:dyDescent="0.2">
      <c r="A9" s="155" t="s">
        <v>43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</row>
    <row r="10" spans="1:94" ht="12.75" customHeight="1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4" ht="12.75" customHeight="1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4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4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4" x14ac:dyDescent="0.2">
      <c r="A14" s="190" t="s">
        <v>18</v>
      </c>
      <c r="B14" s="190"/>
      <c r="C14" s="190"/>
      <c r="D14" s="190"/>
      <c r="E14" s="190"/>
      <c r="F14" s="268">
        <v>0</v>
      </c>
      <c r="G14" s="269"/>
      <c r="H14" s="269"/>
      <c r="I14" s="269"/>
      <c r="J14" s="269"/>
      <c r="K14" s="270"/>
      <c r="L14" s="199">
        <v>0</v>
      </c>
      <c r="M14" s="199"/>
      <c r="N14" s="199"/>
      <c r="O14" s="199"/>
      <c r="P14" s="199"/>
      <c r="Q14" s="199"/>
      <c r="R14" s="199">
        <v>0</v>
      </c>
      <c r="S14" s="199"/>
      <c r="T14" s="199"/>
      <c r="U14" s="199"/>
      <c r="V14" s="199"/>
      <c r="W14" s="199">
        <v>0</v>
      </c>
      <c r="X14" s="199"/>
      <c r="Y14" s="199"/>
      <c r="Z14" s="199"/>
      <c r="AA14" s="199"/>
      <c r="AB14" s="199">
        <v>0</v>
      </c>
      <c r="AC14" s="199"/>
      <c r="AD14" s="199"/>
      <c r="AE14" s="199"/>
      <c r="AF14" s="199"/>
      <c r="AG14" s="199"/>
      <c r="AH14" s="199"/>
      <c r="AI14" s="267">
        <v>133.69999999999999</v>
      </c>
      <c r="AJ14" s="267"/>
      <c r="AK14" s="267"/>
      <c r="AL14" s="267"/>
      <c r="AM14" s="267"/>
      <c r="AN14" s="267"/>
      <c r="AO14" s="267">
        <v>10</v>
      </c>
      <c r="AP14" s="267"/>
      <c r="AQ14" s="267"/>
      <c r="AR14" s="267"/>
      <c r="AS14" s="267"/>
      <c r="AT14" s="267"/>
      <c r="AU14" s="267">
        <v>90</v>
      </c>
      <c r="AV14" s="267"/>
      <c r="AW14" s="267"/>
      <c r="AX14" s="267"/>
      <c r="AY14" s="267"/>
      <c r="AZ14" s="267"/>
      <c r="BA14" s="267"/>
      <c r="BB14" s="267"/>
      <c r="BC14" s="267"/>
      <c r="BD14" s="267">
        <v>133.69999999999999</v>
      </c>
      <c r="BE14" s="267"/>
      <c r="BF14" s="267"/>
      <c r="BG14" s="267"/>
      <c r="BH14" s="267"/>
      <c r="BI14" s="267"/>
      <c r="BJ14" s="267"/>
      <c r="BK14" s="267"/>
      <c r="BL14" s="267"/>
      <c r="BM14" s="267">
        <v>0</v>
      </c>
      <c r="BN14" s="267"/>
      <c r="BO14" s="267"/>
      <c r="BP14" s="267"/>
      <c r="BQ14" s="267"/>
      <c r="BR14" s="267"/>
      <c r="BS14" s="267"/>
      <c r="BT14" s="267">
        <v>0</v>
      </c>
      <c r="BU14" s="267"/>
      <c r="BV14" s="267"/>
      <c r="BW14" s="267"/>
      <c r="BX14" s="267"/>
      <c r="BY14" s="267"/>
      <c r="BZ14" s="267">
        <v>0</v>
      </c>
      <c r="CA14" s="267"/>
      <c r="CB14" s="267"/>
      <c r="CC14" s="267"/>
      <c r="CD14" s="267"/>
      <c r="CE14" s="267"/>
      <c r="CF14" s="267"/>
      <c r="CG14" s="267"/>
      <c r="CH14" s="267"/>
      <c r="CI14" s="267">
        <v>0</v>
      </c>
      <c r="CJ14" s="267"/>
      <c r="CK14" s="267"/>
      <c r="CL14" s="267"/>
      <c r="CM14" s="267"/>
      <c r="CN14" s="267"/>
      <c r="CO14" s="267"/>
      <c r="CP14" s="267"/>
    </row>
    <row r="15" spans="1:94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4" ht="12.75" customHeight="1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94" ht="12.75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94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94" x14ac:dyDescent="0.2">
      <c r="A19" s="190" t="s">
        <v>18</v>
      </c>
      <c r="B19" s="190"/>
      <c r="C19" s="190"/>
      <c r="D19" s="190"/>
      <c r="E19" s="190"/>
      <c r="F19" s="199">
        <v>11</v>
      </c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>
        <v>26</v>
      </c>
      <c r="S19" s="199"/>
      <c r="T19" s="199"/>
      <c r="U19" s="199"/>
      <c r="V19" s="199"/>
      <c r="W19" s="199"/>
      <c r="X19" s="199"/>
      <c r="Y19" s="199">
        <v>3</v>
      </c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>
        <v>3</v>
      </c>
      <c r="AN19" s="199"/>
      <c r="AO19" s="199"/>
      <c r="AP19" s="199"/>
      <c r="AQ19" s="199"/>
      <c r="AR19" s="199"/>
      <c r="AS19" s="199"/>
      <c r="AT19" s="199"/>
      <c r="AU19" s="199"/>
      <c r="AV19" s="199"/>
      <c r="AW19" s="199">
        <v>0</v>
      </c>
      <c r="AX19" s="199"/>
      <c r="AY19" s="199"/>
      <c r="AZ19" s="199"/>
      <c r="BA19" s="199"/>
      <c r="BB19" s="199"/>
      <c r="BC19" s="199"/>
      <c r="BD19" s="199"/>
      <c r="BE19" s="199"/>
      <c r="BF19" s="199"/>
      <c r="BG19" s="199">
        <v>1</v>
      </c>
      <c r="BH19" s="199"/>
      <c r="BI19" s="199"/>
      <c r="BJ19" s="199"/>
      <c r="BK19" s="199"/>
      <c r="BL19" s="199"/>
      <c r="BM19" s="199"/>
      <c r="BN19" s="199"/>
      <c r="BO19" s="199"/>
      <c r="BP19" s="199"/>
      <c r="BQ19" s="199">
        <v>1</v>
      </c>
      <c r="BR19" s="199"/>
      <c r="BS19" s="199"/>
      <c r="BT19" s="199"/>
      <c r="BU19" s="199"/>
      <c r="BV19" s="199"/>
      <c r="BW19" s="199"/>
      <c r="BX19" s="199"/>
      <c r="BY19" s="199"/>
      <c r="BZ19" s="199">
        <v>1</v>
      </c>
      <c r="CA19" s="199"/>
      <c r="CB19" s="199"/>
      <c r="CC19" s="199"/>
      <c r="CD19" s="199"/>
      <c r="CE19" s="199"/>
      <c r="CF19" s="199"/>
      <c r="CG19" s="199"/>
      <c r="CH19" s="199"/>
      <c r="CI19" s="199"/>
      <c r="CJ19" s="199">
        <v>0</v>
      </c>
      <c r="CK19" s="199"/>
      <c r="CL19" s="199"/>
      <c r="CM19" s="199"/>
      <c r="CN19" s="199"/>
      <c r="CO19" s="199"/>
      <c r="CP19" s="199"/>
    </row>
    <row r="20" spans="1:94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ht="12.75" customHeight="1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12.75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x14ac:dyDescent="0.2">
      <c r="A24" s="190" t="s">
        <v>18</v>
      </c>
      <c r="B24" s="190"/>
      <c r="C24" s="190"/>
      <c r="D24" s="190"/>
      <c r="E24" s="190"/>
      <c r="F24" s="199">
        <v>0</v>
      </c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>
        <v>0</v>
      </c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>
        <v>0</v>
      </c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94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94" ht="12.75" customHeight="1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94" ht="12.75" customHeight="1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94" ht="32.25" customHeight="1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94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4" ht="12.75" customHeight="1" x14ac:dyDescent="0.2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268">
        <f>AD33+AR33+AZ33+BI33</f>
        <v>677</v>
      </c>
      <c r="X33" s="269"/>
      <c r="Y33" s="269"/>
      <c r="Z33" s="269"/>
      <c r="AA33" s="269"/>
      <c r="AB33" s="269"/>
      <c r="AC33" s="270"/>
      <c r="AD33" s="268">
        <v>676</v>
      </c>
      <c r="AE33" s="269"/>
      <c r="AF33" s="269"/>
      <c r="AG33" s="269"/>
      <c r="AH33" s="269"/>
      <c r="AI33" s="269"/>
      <c r="AJ33" s="270"/>
      <c r="AK33" s="268">
        <v>295</v>
      </c>
      <c r="AL33" s="269"/>
      <c r="AM33" s="269"/>
      <c r="AN33" s="269"/>
      <c r="AO33" s="269"/>
      <c r="AP33" s="269"/>
      <c r="AQ33" s="270"/>
      <c r="AR33" s="268">
        <v>1</v>
      </c>
      <c r="AS33" s="269"/>
      <c r="AT33" s="269"/>
      <c r="AU33" s="269"/>
      <c r="AV33" s="269"/>
      <c r="AW33" s="269"/>
      <c r="AX33" s="269"/>
      <c r="AY33" s="270"/>
      <c r="AZ33" s="268">
        <v>0</v>
      </c>
      <c r="BA33" s="269"/>
      <c r="BB33" s="269"/>
      <c r="BC33" s="269"/>
      <c r="BD33" s="269"/>
      <c r="BE33" s="269"/>
      <c r="BF33" s="269"/>
      <c r="BG33" s="269"/>
      <c r="BH33" s="270"/>
      <c r="BI33" s="268">
        <v>0</v>
      </c>
      <c r="BJ33" s="269"/>
      <c r="BK33" s="269"/>
      <c r="BL33" s="269"/>
      <c r="BM33" s="269"/>
      <c r="BN33" s="269"/>
      <c r="BO33" s="269"/>
      <c r="BP33" s="270"/>
      <c r="BQ33" s="268">
        <v>0</v>
      </c>
      <c r="BR33" s="269"/>
      <c r="BS33" s="269"/>
      <c r="BT33" s="269"/>
      <c r="BU33" s="269"/>
      <c r="BV33" s="269"/>
      <c r="BW33" s="269"/>
      <c r="BX33" s="269"/>
      <c r="BY33" s="270"/>
      <c r="BZ33" s="268">
        <v>0</v>
      </c>
      <c r="CA33" s="269"/>
      <c r="CB33" s="269"/>
      <c r="CC33" s="269"/>
      <c r="CD33" s="269"/>
      <c r="CE33" s="269"/>
      <c r="CF33" s="269"/>
      <c r="CG33" s="270"/>
      <c r="CH33" s="268">
        <v>0</v>
      </c>
      <c r="CI33" s="269"/>
      <c r="CJ33" s="269"/>
      <c r="CK33" s="269"/>
      <c r="CL33" s="269"/>
      <c r="CM33" s="269"/>
      <c r="CN33" s="269"/>
      <c r="CO33" s="269"/>
      <c r="CP33" s="270"/>
    </row>
    <row r="34" spans="1:94" ht="12.75" customHeight="1" x14ac:dyDescent="0.2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268">
        <f>AD34+AR34+AZ34+BI34</f>
        <v>554</v>
      </c>
      <c r="X34" s="269"/>
      <c r="Y34" s="269"/>
      <c r="Z34" s="269"/>
      <c r="AA34" s="269"/>
      <c r="AB34" s="269"/>
      <c r="AC34" s="270"/>
      <c r="AD34" s="268">
        <v>547</v>
      </c>
      <c r="AE34" s="269"/>
      <c r="AF34" s="269"/>
      <c r="AG34" s="269"/>
      <c r="AH34" s="269"/>
      <c r="AI34" s="269"/>
      <c r="AJ34" s="270"/>
      <c r="AK34" s="268">
        <v>165</v>
      </c>
      <c r="AL34" s="269"/>
      <c r="AM34" s="269"/>
      <c r="AN34" s="269"/>
      <c r="AO34" s="269"/>
      <c r="AP34" s="269"/>
      <c r="AQ34" s="270"/>
      <c r="AR34" s="268">
        <v>7</v>
      </c>
      <c r="AS34" s="269"/>
      <c r="AT34" s="269"/>
      <c r="AU34" s="269"/>
      <c r="AV34" s="269"/>
      <c r="AW34" s="269"/>
      <c r="AX34" s="269"/>
      <c r="AY34" s="270"/>
      <c r="AZ34" s="268">
        <v>0</v>
      </c>
      <c r="BA34" s="269"/>
      <c r="BB34" s="269"/>
      <c r="BC34" s="269"/>
      <c r="BD34" s="269"/>
      <c r="BE34" s="269"/>
      <c r="BF34" s="269"/>
      <c r="BG34" s="269"/>
      <c r="BH34" s="270"/>
      <c r="BI34" s="268">
        <v>0</v>
      </c>
      <c r="BJ34" s="269"/>
      <c r="BK34" s="269"/>
      <c r="BL34" s="269"/>
      <c r="BM34" s="269"/>
      <c r="BN34" s="269"/>
      <c r="BO34" s="269"/>
      <c r="BP34" s="270"/>
      <c r="BQ34" s="268">
        <v>0</v>
      </c>
      <c r="BR34" s="269"/>
      <c r="BS34" s="269"/>
      <c r="BT34" s="269"/>
      <c r="BU34" s="269"/>
      <c r="BV34" s="269"/>
      <c r="BW34" s="269"/>
      <c r="BX34" s="269"/>
      <c r="BY34" s="270"/>
      <c r="BZ34" s="268">
        <v>0</v>
      </c>
      <c r="CA34" s="269"/>
      <c r="CB34" s="269"/>
      <c r="CC34" s="269"/>
      <c r="CD34" s="269"/>
      <c r="CE34" s="269"/>
      <c r="CF34" s="269"/>
      <c r="CG34" s="270"/>
      <c r="CH34" s="268">
        <v>0</v>
      </c>
      <c r="CI34" s="269"/>
      <c r="CJ34" s="269"/>
      <c r="CK34" s="269"/>
      <c r="CL34" s="269"/>
      <c r="CM34" s="269"/>
      <c r="CN34" s="269"/>
      <c r="CO34" s="269"/>
      <c r="CP34" s="270"/>
    </row>
    <row r="35" spans="1:94" ht="12.75" customHeight="1" x14ac:dyDescent="0.2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268">
        <v>16350</v>
      </c>
      <c r="X35" s="269"/>
      <c r="Y35" s="269"/>
      <c r="Z35" s="269"/>
      <c r="AA35" s="269"/>
      <c r="AB35" s="269"/>
      <c r="AC35" s="270"/>
      <c r="AD35" s="268">
        <v>16185</v>
      </c>
      <c r="AE35" s="269"/>
      <c r="AF35" s="269"/>
      <c r="AG35" s="269"/>
      <c r="AH35" s="269"/>
      <c r="AI35" s="269"/>
      <c r="AJ35" s="270"/>
      <c r="AK35" s="268">
        <v>14564</v>
      </c>
      <c r="AL35" s="269"/>
      <c r="AM35" s="269"/>
      <c r="AN35" s="269"/>
      <c r="AO35" s="269"/>
      <c r="AP35" s="269"/>
      <c r="AQ35" s="270"/>
      <c r="AR35" s="268">
        <v>165</v>
      </c>
      <c r="AS35" s="269"/>
      <c r="AT35" s="269"/>
      <c r="AU35" s="269"/>
      <c r="AV35" s="269"/>
      <c r="AW35" s="269"/>
      <c r="AX35" s="269"/>
      <c r="AY35" s="270"/>
      <c r="AZ35" s="268">
        <v>0</v>
      </c>
      <c r="BA35" s="269"/>
      <c r="BB35" s="269"/>
      <c r="BC35" s="269"/>
      <c r="BD35" s="269"/>
      <c r="BE35" s="269"/>
      <c r="BF35" s="269"/>
      <c r="BG35" s="269"/>
      <c r="BH35" s="270"/>
      <c r="BI35" s="268">
        <v>0</v>
      </c>
      <c r="BJ35" s="269"/>
      <c r="BK35" s="269"/>
      <c r="BL35" s="269"/>
      <c r="BM35" s="269"/>
      <c r="BN35" s="269"/>
      <c r="BO35" s="269"/>
      <c r="BP35" s="270"/>
      <c r="BQ35" s="268">
        <v>0</v>
      </c>
      <c r="BR35" s="269"/>
      <c r="BS35" s="269"/>
      <c r="BT35" s="269"/>
      <c r="BU35" s="269"/>
      <c r="BV35" s="269"/>
      <c r="BW35" s="269"/>
      <c r="BX35" s="269"/>
      <c r="BY35" s="270"/>
      <c r="BZ35" s="268">
        <v>0</v>
      </c>
      <c r="CA35" s="269"/>
      <c r="CB35" s="269"/>
      <c r="CC35" s="269"/>
      <c r="CD35" s="269"/>
      <c r="CE35" s="269"/>
      <c r="CF35" s="269"/>
      <c r="CG35" s="270"/>
      <c r="CH35" s="268">
        <v>0</v>
      </c>
      <c r="CI35" s="269"/>
      <c r="CJ35" s="269"/>
      <c r="CK35" s="269"/>
      <c r="CL35" s="269"/>
      <c r="CM35" s="269"/>
      <c r="CN35" s="269"/>
      <c r="CO35" s="269"/>
      <c r="CP35" s="270"/>
    </row>
    <row r="36" spans="1:94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7"/>
    </row>
    <row r="37" spans="1:94" ht="15.75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4" x14ac:dyDescent="0.2">
      <c r="A38" s="46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4" ht="12.75" customHeight="1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4" ht="12.75" customHeight="1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4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4" ht="12.75" customHeight="1" x14ac:dyDescent="0.2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59" t="s">
        <v>21</v>
      </c>
      <c r="S42" s="160"/>
      <c r="T42" s="160"/>
      <c r="U42" s="160"/>
      <c r="V42" s="161"/>
      <c r="W42" s="268">
        <v>0</v>
      </c>
      <c r="X42" s="269"/>
      <c r="Y42" s="269"/>
      <c r="Z42" s="269"/>
      <c r="AA42" s="269"/>
      <c r="AB42" s="269"/>
      <c r="AC42" s="269"/>
      <c r="AD42" s="269"/>
      <c r="AE42" s="270"/>
      <c r="AF42" s="268">
        <v>0</v>
      </c>
      <c r="AG42" s="269"/>
      <c r="AH42" s="269"/>
      <c r="AI42" s="269"/>
      <c r="AJ42" s="269"/>
      <c r="AK42" s="269"/>
      <c r="AL42" s="269"/>
      <c r="AM42" s="269"/>
      <c r="AN42" s="270"/>
      <c r="AO42" s="268">
        <v>0</v>
      </c>
      <c r="AP42" s="269"/>
      <c r="AQ42" s="269"/>
      <c r="AR42" s="269"/>
      <c r="AS42" s="269"/>
      <c r="AT42" s="269"/>
      <c r="AU42" s="269"/>
      <c r="AV42" s="269"/>
      <c r="AW42" s="270"/>
      <c r="AX42" s="268">
        <v>0</v>
      </c>
      <c r="AY42" s="269"/>
      <c r="AZ42" s="269"/>
      <c r="BA42" s="269"/>
      <c r="BB42" s="269"/>
      <c r="BC42" s="269"/>
      <c r="BD42" s="269"/>
      <c r="BE42" s="269"/>
      <c r="BF42" s="269"/>
      <c r="BG42" s="270"/>
      <c r="BH42" s="268" t="s">
        <v>68</v>
      </c>
      <c r="BI42" s="269"/>
      <c r="BJ42" s="269"/>
      <c r="BK42" s="269"/>
      <c r="BL42" s="269"/>
      <c r="BM42" s="269"/>
      <c r="BN42" s="269"/>
      <c r="BO42" s="269"/>
      <c r="BP42" s="269"/>
      <c r="BQ42" s="269"/>
      <c r="BR42" s="269"/>
      <c r="BS42" s="269"/>
      <c r="BT42" s="270"/>
      <c r="BU42" s="268" t="s">
        <v>68</v>
      </c>
      <c r="BV42" s="269"/>
      <c r="BW42" s="269"/>
      <c r="BX42" s="269"/>
      <c r="BY42" s="269"/>
      <c r="BZ42" s="269"/>
      <c r="CA42" s="269"/>
      <c r="CB42" s="269"/>
      <c r="CC42" s="269"/>
      <c r="CD42" s="269"/>
      <c r="CE42" s="270"/>
      <c r="CF42" s="268" t="s">
        <v>68</v>
      </c>
      <c r="CG42" s="269"/>
      <c r="CH42" s="269"/>
      <c r="CI42" s="269"/>
      <c r="CJ42" s="269"/>
      <c r="CK42" s="269"/>
      <c r="CL42" s="269"/>
      <c r="CM42" s="269"/>
      <c r="CN42" s="269"/>
      <c r="CO42" s="269"/>
      <c r="CP42" s="270"/>
    </row>
    <row r="43" spans="1:94" ht="12.75" customHeight="1" x14ac:dyDescent="0.2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59" t="s">
        <v>22</v>
      </c>
      <c r="S43" s="160"/>
      <c r="T43" s="160"/>
      <c r="U43" s="160"/>
      <c r="V43" s="161"/>
      <c r="W43" s="268">
        <v>0</v>
      </c>
      <c r="X43" s="269"/>
      <c r="Y43" s="269"/>
      <c r="Z43" s="269"/>
      <c r="AA43" s="269"/>
      <c r="AB43" s="269"/>
      <c r="AC43" s="269"/>
      <c r="AD43" s="269"/>
      <c r="AE43" s="270"/>
      <c r="AF43" s="268">
        <v>0</v>
      </c>
      <c r="AG43" s="269"/>
      <c r="AH43" s="269"/>
      <c r="AI43" s="269"/>
      <c r="AJ43" s="269"/>
      <c r="AK43" s="269"/>
      <c r="AL43" s="269"/>
      <c r="AM43" s="269"/>
      <c r="AN43" s="270"/>
      <c r="AO43" s="268">
        <v>0</v>
      </c>
      <c r="AP43" s="269"/>
      <c r="AQ43" s="269"/>
      <c r="AR43" s="269"/>
      <c r="AS43" s="269"/>
      <c r="AT43" s="269"/>
      <c r="AU43" s="269"/>
      <c r="AV43" s="269"/>
      <c r="AW43" s="270"/>
      <c r="AX43" s="268">
        <v>0</v>
      </c>
      <c r="AY43" s="269"/>
      <c r="AZ43" s="269"/>
      <c r="BA43" s="269"/>
      <c r="BB43" s="269"/>
      <c r="BC43" s="269"/>
      <c r="BD43" s="269"/>
      <c r="BE43" s="269"/>
      <c r="BF43" s="269"/>
      <c r="BG43" s="270"/>
      <c r="BH43" s="268">
        <v>0</v>
      </c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70"/>
      <c r="BU43" s="268">
        <v>0</v>
      </c>
      <c r="BV43" s="269"/>
      <c r="BW43" s="269"/>
      <c r="BX43" s="269"/>
      <c r="BY43" s="269"/>
      <c r="BZ43" s="269"/>
      <c r="CA43" s="269"/>
      <c r="CB43" s="269"/>
      <c r="CC43" s="269"/>
      <c r="CD43" s="269"/>
      <c r="CE43" s="270"/>
      <c r="CF43" s="268">
        <v>0</v>
      </c>
      <c r="CG43" s="269"/>
      <c r="CH43" s="269"/>
      <c r="CI43" s="269"/>
      <c r="CJ43" s="269"/>
      <c r="CK43" s="269"/>
      <c r="CL43" s="269"/>
      <c r="CM43" s="269"/>
      <c r="CN43" s="269"/>
      <c r="CO43" s="269"/>
      <c r="CP43" s="270"/>
    </row>
    <row r="44" spans="1:9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7"/>
    </row>
    <row r="45" spans="1:94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 t="s">
        <v>230</v>
      </c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7"/>
      <c r="AT45" s="7"/>
      <c r="AU45" s="7"/>
      <c r="AV45" s="7"/>
      <c r="AW45" s="7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7"/>
    </row>
    <row r="46" spans="1:94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7"/>
      <c r="AT46" s="7"/>
      <c r="AU46" s="158" t="s">
        <v>230</v>
      </c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7"/>
      <c r="BK46" s="7"/>
      <c r="BL46" s="7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4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 t="s">
        <v>230</v>
      </c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7"/>
    </row>
    <row r="48" spans="1:94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 t="s">
        <v>230</v>
      </c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7"/>
    </row>
    <row r="49" spans="1:97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7" ht="15.75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</row>
    <row r="51" spans="1:97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</row>
    <row r="52" spans="1:97" ht="12.75" customHeight="1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</row>
    <row r="53" spans="1:97" ht="12.75" customHeight="1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7" ht="12.75" customHeight="1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7" ht="12.75" customHeight="1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7" ht="43.5" customHeight="1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7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</row>
    <row r="58" spans="1:97" ht="12.75" customHeight="1" x14ac:dyDescent="0.2">
      <c r="A58" s="159" t="s">
        <v>207</v>
      </c>
      <c r="B58" s="160"/>
      <c r="C58" s="160"/>
      <c r="D58" s="160"/>
      <c r="E58" s="161"/>
      <c r="F58" s="199">
        <v>5533</v>
      </c>
      <c r="G58" s="199"/>
      <c r="H58" s="199"/>
      <c r="I58" s="199"/>
      <c r="J58" s="199">
        <v>4610</v>
      </c>
      <c r="K58" s="199"/>
      <c r="L58" s="199"/>
      <c r="M58" s="199"/>
      <c r="N58" s="199"/>
      <c r="O58" s="199"/>
      <c r="P58" s="199">
        <v>3934</v>
      </c>
      <c r="Q58" s="199"/>
      <c r="R58" s="199"/>
      <c r="S58" s="199"/>
      <c r="T58" s="199"/>
      <c r="U58" s="199"/>
      <c r="V58" s="199"/>
      <c r="W58" s="199"/>
      <c r="X58" s="199"/>
      <c r="Y58" s="199"/>
      <c r="Z58" s="199">
        <v>438</v>
      </c>
      <c r="AA58" s="199"/>
      <c r="AB58" s="199"/>
      <c r="AC58" s="199"/>
      <c r="AD58" s="199"/>
      <c r="AE58" s="199"/>
      <c r="AF58" s="199"/>
      <c r="AG58" s="199">
        <v>923</v>
      </c>
      <c r="AH58" s="199"/>
      <c r="AI58" s="199"/>
      <c r="AJ58" s="199"/>
      <c r="AK58" s="199"/>
      <c r="AL58" s="199"/>
      <c r="AM58" s="199"/>
      <c r="AN58" s="199">
        <v>54819</v>
      </c>
      <c r="AO58" s="199"/>
      <c r="AP58" s="199"/>
      <c r="AQ58" s="199"/>
      <c r="AR58" s="199">
        <v>45587</v>
      </c>
      <c r="AS58" s="199"/>
      <c r="AT58" s="199"/>
      <c r="AU58" s="199"/>
      <c r="AV58" s="199"/>
      <c r="AW58" s="199"/>
      <c r="AX58" s="199"/>
      <c r="AY58" s="199"/>
      <c r="AZ58" s="199"/>
      <c r="BA58" s="199">
        <v>9232</v>
      </c>
      <c r="BB58" s="199"/>
      <c r="BC58" s="199"/>
      <c r="BD58" s="199"/>
      <c r="BE58" s="199"/>
      <c r="BF58" s="199"/>
      <c r="BG58" s="199"/>
      <c r="BH58" s="199"/>
      <c r="BI58" s="199"/>
      <c r="BJ58" s="199"/>
      <c r="BK58" s="199">
        <v>5953</v>
      </c>
      <c r="BL58" s="199"/>
      <c r="BM58" s="199"/>
      <c r="BN58" s="199"/>
      <c r="BO58" s="199">
        <v>0</v>
      </c>
      <c r="BP58" s="199"/>
      <c r="BQ58" s="199"/>
      <c r="BR58" s="199"/>
      <c r="BS58" s="199"/>
      <c r="BT58" s="199"/>
      <c r="BU58" s="199"/>
      <c r="BV58" s="199"/>
      <c r="BW58" s="199"/>
      <c r="BX58" s="199"/>
      <c r="BY58" s="199">
        <v>0</v>
      </c>
      <c r="BZ58" s="199"/>
      <c r="CA58" s="199"/>
      <c r="CB58" s="199"/>
      <c r="CC58" s="199"/>
      <c r="CD58" s="199"/>
      <c r="CE58" s="199">
        <v>0</v>
      </c>
      <c r="CF58" s="199"/>
      <c r="CG58" s="199"/>
      <c r="CH58" s="199"/>
      <c r="CI58" s="199"/>
      <c r="CJ58" s="199"/>
      <c r="CK58" s="199">
        <v>0</v>
      </c>
      <c r="CL58" s="199"/>
      <c r="CM58" s="199"/>
      <c r="CN58" s="199"/>
      <c r="CO58" s="199"/>
      <c r="CP58" s="199"/>
      <c r="CQ58" s="48">
        <f>AN58+BK58</f>
        <v>60772</v>
      </c>
      <c r="CS58" s="48">
        <f>AR58+BA58</f>
        <v>54819</v>
      </c>
    </row>
    <row r="59" spans="1:97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  <c r="CQ59" s="48">
        <f>J58+AG58</f>
        <v>5533</v>
      </c>
    </row>
    <row r="60" spans="1:97" ht="15.75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</row>
    <row r="61" spans="1:97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7" ht="38.25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</row>
    <row r="63" spans="1:97" ht="12.75" customHeight="1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7" ht="12.75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6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</row>
    <row r="66" spans="1:96" ht="12.75" customHeight="1" x14ac:dyDescent="0.2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199">
        <v>97553</v>
      </c>
      <c r="R66" s="199"/>
      <c r="S66" s="199"/>
      <c r="T66" s="199"/>
      <c r="U66" s="199"/>
      <c r="V66" s="199">
        <v>96945</v>
      </c>
      <c r="W66" s="199"/>
      <c r="X66" s="199"/>
      <c r="Y66" s="199"/>
      <c r="Z66" s="199"/>
      <c r="AA66" s="199">
        <v>0</v>
      </c>
      <c r="AB66" s="199"/>
      <c r="AC66" s="199"/>
      <c r="AD66" s="199"/>
      <c r="AE66" s="199"/>
      <c r="AF66" s="199"/>
      <c r="AG66" s="199">
        <v>608</v>
      </c>
      <c r="AH66" s="199"/>
      <c r="AI66" s="199"/>
      <c r="AJ66" s="199"/>
      <c r="AK66" s="199"/>
      <c r="AL66" s="199"/>
      <c r="AM66" s="199"/>
      <c r="AN66" s="199">
        <v>0</v>
      </c>
      <c r="AO66" s="199"/>
      <c r="AP66" s="199"/>
      <c r="AQ66" s="199"/>
      <c r="AR66" s="199"/>
      <c r="AS66" s="199"/>
      <c r="AT66" s="199"/>
      <c r="AU66" s="199">
        <f>BA66+BH66</f>
        <v>1188</v>
      </c>
      <c r="AV66" s="199"/>
      <c r="AW66" s="199"/>
      <c r="AX66" s="199"/>
      <c r="AY66" s="199"/>
      <c r="AZ66" s="199"/>
      <c r="BA66" s="199">
        <v>7</v>
      </c>
      <c r="BB66" s="199"/>
      <c r="BC66" s="199"/>
      <c r="BD66" s="199"/>
      <c r="BE66" s="199"/>
      <c r="BF66" s="199"/>
      <c r="BG66" s="199"/>
      <c r="BH66" s="199">
        <v>1181</v>
      </c>
      <c r="BI66" s="199"/>
      <c r="BJ66" s="199"/>
      <c r="BK66" s="199"/>
      <c r="BL66" s="199"/>
      <c r="BM66" s="199"/>
      <c r="BN66" s="199"/>
      <c r="BO66" s="199"/>
      <c r="BP66" s="199">
        <v>2686</v>
      </c>
      <c r="BQ66" s="199"/>
      <c r="BR66" s="199"/>
      <c r="BS66" s="199"/>
      <c r="BT66" s="199"/>
      <c r="BU66" s="199">
        <v>526</v>
      </c>
      <c r="BV66" s="199"/>
      <c r="BW66" s="199"/>
      <c r="BX66" s="199"/>
      <c r="BY66" s="199">
        <v>373</v>
      </c>
      <c r="BZ66" s="199"/>
      <c r="CA66" s="199"/>
      <c r="CB66" s="199"/>
      <c r="CC66" s="199"/>
      <c r="CD66" s="199"/>
      <c r="CE66" s="199">
        <v>153</v>
      </c>
      <c r="CF66" s="199"/>
      <c r="CG66" s="199"/>
      <c r="CH66" s="199"/>
      <c r="CI66" s="199"/>
      <c r="CJ66" s="199">
        <v>47</v>
      </c>
      <c r="CK66" s="199"/>
      <c r="CL66" s="199"/>
      <c r="CM66" s="199"/>
      <c r="CN66" s="199"/>
      <c r="CO66" s="199"/>
      <c r="CP66" s="199"/>
      <c r="CQ66" s="48">
        <f>BY66+CE66</f>
        <v>526</v>
      </c>
    </row>
    <row r="67" spans="1:96" ht="12.75" customHeight="1" x14ac:dyDescent="0.2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199">
        <v>83674</v>
      </c>
      <c r="R67" s="199"/>
      <c r="S67" s="199"/>
      <c r="T67" s="199"/>
      <c r="U67" s="199"/>
      <c r="V67" s="199">
        <v>83674</v>
      </c>
      <c r="W67" s="199"/>
      <c r="X67" s="199"/>
      <c r="Y67" s="199"/>
      <c r="Z67" s="199"/>
      <c r="AA67" s="199">
        <v>0</v>
      </c>
      <c r="AB67" s="199"/>
      <c r="AC67" s="199"/>
      <c r="AD67" s="199"/>
      <c r="AE67" s="199"/>
      <c r="AF67" s="199"/>
      <c r="AG67" s="199">
        <v>0</v>
      </c>
      <c r="AH67" s="199"/>
      <c r="AI67" s="199"/>
      <c r="AJ67" s="199"/>
      <c r="AK67" s="199"/>
      <c r="AL67" s="199"/>
      <c r="AM67" s="199"/>
      <c r="AN67" s="199">
        <v>0</v>
      </c>
      <c r="AO67" s="199"/>
      <c r="AP67" s="199"/>
      <c r="AQ67" s="199"/>
      <c r="AR67" s="199"/>
      <c r="AS67" s="199"/>
      <c r="AT67" s="199"/>
      <c r="AU67" s="199">
        <f t="shared" ref="AU67:AU68" si="0">BA67+BH67</f>
        <v>738</v>
      </c>
      <c r="AV67" s="199"/>
      <c r="AW67" s="199"/>
      <c r="AX67" s="199"/>
      <c r="AY67" s="199"/>
      <c r="AZ67" s="199"/>
      <c r="BA67" s="199">
        <v>0</v>
      </c>
      <c r="BB67" s="199"/>
      <c r="BC67" s="199"/>
      <c r="BD67" s="199"/>
      <c r="BE67" s="199"/>
      <c r="BF67" s="199"/>
      <c r="BG67" s="199"/>
      <c r="BH67" s="199">
        <v>738</v>
      </c>
      <c r="BI67" s="199"/>
      <c r="BJ67" s="199"/>
      <c r="BK67" s="199"/>
      <c r="BL67" s="199"/>
      <c r="BM67" s="199"/>
      <c r="BN67" s="199"/>
      <c r="BO67" s="199"/>
      <c r="BP67" s="199">
        <v>1565</v>
      </c>
      <c r="BQ67" s="199"/>
      <c r="BR67" s="199"/>
      <c r="BS67" s="199"/>
      <c r="BT67" s="199"/>
      <c r="BU67" s="199">
        <v>517</v>
      </c>
      <c r="BV67" s="199"/>
      <c r="BW67" s="199"/>
      <c r="BX67" s="199"/>
      <c r="BY67" s="199">
        <v>364</v>
      </c>
      <c r="BZ67" s="199"/>
      <c r="CA67" s="199"/>
      <c r="CB67" s="199"/>
      <c r="CC67" s="199"/>
      <c r="CD67" s="199"/>
      <c r="CE67" s="199">
        <v>153</v>
      </c>
      <c r="CF67" s="199"/>
      <c r="CG67" s="199"/>
      <c r="CH67" s="199"/>
      <c r="CI67" s="199"/>
      <c r="CJ67" s="199">
        <v>46</v>
      </c>
      <c r="CK67" s="199"/>
      <c r="CL67" s="199"/>
      <c r="CM67" s="199"/>
      <c r="CN67" s="199"/>
      <c r="CO67" s="199"/>
      <c r="CP67" s="199"/>
      <c r="CQ67" s="48">
        <f>BY67+CE67</f>
        <v>517</v>
      </c>
      <c r="CR67" s="48">
        <f>BU68+BU67</f>
        <v>526</v>
      </c>
    </row>
    <row r="68" spans="1:96" ht="12.75" customHeight="1" x14ac:dyDescent="0.2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199">
        <v>6523</v>
      </c>
      <c r="R68" s="199"/>
      <c r="S68" s="199"/>
      <c r="T68" s="199"/>
      <c r="U68" s="199"/>
      <c r="V68" s="199">
        <v>6367</v>
      </c>
      <c r="W68" s="199"/>
      <c r="X68" s="199"/>
      <c r="Y68" s="199"/>
      <c r="Z68" s="199"/>
      <c r="AA68" s="199">
        <v>0</v>
      </c>
      <c r="AB68" s="199"/>
      <c r="AC68" s="199"/>
      <c r="AD68" s="199"/>
      <c r="AE68" s="199"/>
      <c r="AF68" s="199"/>
      <c r="AG68" s="199">
        <v>156</v>
      </c>
      <c r="AH68" s="199"/>
      <c r="AI68" s="199"/>
      <c r="AJ68" s="199"/>
      <c r="AK68" s="199"/>
      <c r="AL68" s="199"/>
      <c r="AM68" s="199"/>
      <c r="AN68" s="199">
        <v>0</v>
      </c>
      <c r="AO68" s="199"/>
      <c r="AP68" s="199"/>
      <c r="AQ68" s="199"/>
      <c r="AR68" s="199"/>
      <c r="AS68" s="199"/>
      <c r="AT68" s="199"/>
      <c r="AU68" s="199">
        <f t="shared" si="0"/>
        <v>369</v>
      </c>
      <c r="AV68" s="199"/>
      <c r="AW68" s="199"/>
      <c r="AX68" s="199"/>
      <c r="AY68" s="199"/>
      <c r="AZ68" s="199"/>
      <c r="BA68" s="199">
        <v>0</v>
      </c>
      <c r="BB68" s="199"/>
      <c r="BC68" s="199"/>
      <c r="BD68" s="199"/>
      <c r="BE68" s="199"/>
      <c r="BF68" s="199"/>
      <c r="BG68" s="199"/>
      <c r="BH68" s="199">
        <v>369</v>
      </c>
      <c r="BI68" s="199"/>
      <c r="BJ68" s="199"/>
      <c r="BK68" s="199"/>
      <c r="BL68" s="199"/>
      <c r="BM68" s="199"/>
      <c r="BN68" s="199"/>
      <c r="BO68" s="199"/>
      <c r="BP68" s="199">
        <v>721</v>
      </c>
      <c r="BQ68" s="199"/>
      <c r="BR68" s="199"/>
      <c r="BS68" s="199"/>
      <c r="BT68" s="199"/>
      <c r="BU68" s="199">
        <v>9</v>
      </c>
      <c r="BV68" s="199"/>
      <c r="BW68" s="199"/>
      <c r="BX68" s="199"/>
      <c r="BY68" s="199">
        <v>9</v>
      </c>
      <c r="BZ68" s="199"/>
      <c r="CA68" s="199"/>
      <c r="CB68" s="199"/>
      <c r="CC68" s="199"/>
      <c r="CD68" s="199"/>
      <c r="CE68" s="199">
        <v>0</v>
      </c>
      <c r="CF68" s="199"/>
      <c r="CG68" s="199"/>
      <c r="CH68" s="199"/>
      <c r="CI68" s="199"/>
      <c r="CJ68" s="199">
        <v>1</v>
      </c>
      <c r="CK68" s="199"/>
      <c r="CL68" s="199"/>
      <c r="CM68" s="199"/>
      <c r="CN68" s="199"/>
      <c r="CO68" s="199"/>
      <c r="CP68" s="199"/>
    </row>
    <row r="69" spans="1:96" ht="12.75" customHeight="1" x14ac:dyDescent="0.2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99">
        <v>7350</v>
      </c>
      <c r="R69" s="199"/>
      <c r="S69" s="199"/>
      <c r="T69" s="199"/>
      <c r="U69" s="199"/>
      <c r="V69" s="199">
        <v>7350</v>
      </c>
      <c r="W69" s="199"/>
      <c r="X69" s="199"/>
      <c r="Y69" s="199"/>
      <c r="Z69" s="199"/>
      <c r="AA69" s="199">
        <v>0</v>
      </c>
      <c r="AB69" s="199"/>
      <c r="AC69" s="199"/>
      <c r="AD69" s="199"/>
      <c r="AE69" s="199"/>
      <c r="AF69" s="199"/>
      <c r="AG69" s="199" t="s">
        <v>68</v>
      </c>
      <c r="AH69" s="199"/>
      <c r="AI69" s="199"/>
      <c r="AJ69" s="199"/>
      <c r="AK69" s="199"/>
      <c r="AL69" s="199"/>
      <c r="AM69" s="199"/>
      <c r="AN69" s="199">
        <v>0</v>
      </c>
      <c r="AO69" s="199"/>
      <c r="AP69" s="199"/>
      <c r="AQ69" s="199"/>
      <c r="AR69" s="199"/>
      <c r="AS69" s="199"/>
      <c r="AT69" s="199"/>
      <c r="AU69" s="199" t="s">
        <v>68</v>
      </c>
      <c r="AV69" s="199"/>
      <c r="AW69" s="199"/>
      <c r="AX69" s="199"/>
      <c r="AY69" s="199"/>
      <c r="AZ69" s="199"/>
      <c r="BA69" s="199" t="s">
        <v>68</v>
      </c>
      <c r="BB69" s="199"/>
      <c r="BC69" s="199"/>
      <c r="BD69" s="199"/>
      <c r="BE69" s="199"/>
      <c r="BF69" s="199"/>
      <c r="BG69" s="199"/>
      <c r="BH69" s="199" t="s">
        <v>68</v>
      </c>
      <c r="BI69" s="199"/>
      <c r="BJ69" s="199"/>
      <c r="BK69" s="199"/>
      <c r="BL69" s="199"/>
      <c r="BM69" s="199"/>
      <c r="BN69" s="199"/>
      <c r="BO69" s="199"/>
      <c r="BP69" s="199">
        <v>0</v>
      </c>
      <c r="BQ69" s="199"/>
      <c r="BR69" s="199"/>
      <c r="BS69" s="199"/>
      <c r="BT69" s="199"/>
      <c r="BU69" s="199">
        <v>0</v>
      </c>
      <c r="BV69" s="199"/>
      <c r="BW69" s="199"/>
      <c r="BX69" s="199"/>
      <c r="BY69" s="199" t="s">
        <v>68</v>
      </c>
      <c r="BZ69" s="199"/>
      <c r="CA69" s="199"/>
      <c r="CB69" s="199"/>
      <c r="CC69" s="199"/>
      <c r="CD69" s="199"/>
      <c r="CE69" s="199" t="s">
        <v>68</v>
      </c>
      <c r="CF69" s="199"/>
      <c r="CG69" s="199"/>
      <c r="CH69" s="199"/>
      <c r="CI69" s="199"/>
      <c r="CJ69" s="199" t="s">
        <v>68</v>
      </c>
      <c r="CK69" s="199"/>
      <c r="CL69" s="199"/>
      <c r="CM69" s="199"/>
      <c r="CN69" s="199"/>
      <c r="CO69" s="199"/>
      <c r="CP69" s="199"/>
    </row>
    <row r="70" spans="1:96" ht="12.75" customHeight="1" x14ac:dyDescent="0.2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99">
        <f>Q66+Q69</f>
        <v>104903</v>
      </c>
      <c r="R70" s="199"/>
      <c r="S70" s="199"/>
      <c r="T70" s="199"/>
      <c r="U70" s="199"/>
      <c r="V70" s="199">
        <f>V66+V69</f>
        <v>104295</v>
      </c>
      <c r="W70" s="199"/>
      <c r="X70" s="199"/>
      <c r="Y70" s="199"/>
      <c r="Z70" s="199"/>
      <c r="AA70" s="199">
        <f>AA66+AA69</f>
        <v>0</v>
      </c>
      <c r="AB70" s="199"/>
      <c r="AC70" s="199"/>
      <c r="AD70" s="199"/>
      <c r="AE70" s="199"/>
      <c r="AF70" s="199"/>
      <c r="AG70" s="199">
        <f>AG66</f>
        <v>608</v>
      </c>
      <c r="AH70" s="199"/>
      <c r="AI70" s="199"/>
      <c r="AJ70" s="199"/>
      <c r="AK70" s="199"/>
      <c r="AL70" s="199"/>
      <c r="AM70" s="199"/>
      <c r="AN70" s="199">
        <f>AN66+AN69</f>
        <v>0</v>
      </c>
      <c r="AO70" s="199"/>
      <c r="AP70" s="199"/>
      <c r="AQ70" s="199"/>
      <c r="AR70" s="199"/>
      <c r="AS70" s="199"/>
      <c r="AT70" s="199"/>
      <c r="AU70" s="199">
        <f>AU66</f>
        <v>1188</v>
      </c>
      <c r="AV70" s="199"/>
      <c r="AW70" s="199"/>
      <c r="AX70" s="199"/>
      <c r="AY70" s="199"/>
      <c r="AZ70" s="199"/>
      <c r="BA70" s="199">
        <f>BA66</f>
        <v>7</v>
      </c>
      <c r="BB70" s="199"/>
      <c r="BC70" s="199"/>
      <c r="BD70" s="199"/>
      <c r="BE70" s="199"/>
      <c r="BF70" s="199"/>
      <c r="BG70" s="199"/>
      <c r="BH70" s="199">
        <f>BH66</f>
        <v>1181</v>
      </c>
      <c r="BI70" s="199"/>
      <c r="BJ70" s="199"/>
      <c r="BK70" s="199"/>
      <c r="BL70" s="199"/>
      <c r="BM70" s="199"/>
      <c r="BN70" s="199"/>
      <c r="BO70" s="199"/>
      <c r="BP70" s="199">
        <f>BP66+BP69</f>
        <v>2686</v>
      </c>
      <c r="BQ70" s="199"/>
      <c r="BR70" s="199"/>
      <c r="BS70" s="199"/>
      <c r="BT70" s="199"/>
      <c r="BU70" s="199">
        <f>BU66+BU69</f>
        <v>526</v>
      </c>
      <c r="BV70" s="199"/>
      <c r="BW70" s="199"/>
      <c r="BX70" s="199"/>
      <c r="BY70" s="199">
        <f>BY66</f>
        <v>373</v>
      </c>
      <c r="BZ70" s="199"/>
      <c r="CA70" s="199"/>
      <c r="CB70" s="199"/>
      <c r="CC70" s="199"/>
      <c r="CD70" s="199"/>
      <c r="CE70" s="199">
        <f>CE66</f>
        <v>153</v>
      </c>
      <c r="CF70" s="199"/>
      <c r="CG70" s="199"/>
      <c r="CH70" s="199"/>
      <c r="CI70" s="199"/>
      <c r="CJ70" s="199">
        <f>CJ66</f>
        <v>47</v>
      </c>
      <c r="CK70" s="199"/>
      <c r="CL70" s="199"/>
      <c r="CM70" s="199"/>
      <c r="CN70" s="199"/>
      <c r="CO70" s="199"/>
      <c r="CP70" s="199"/>
      <c r="CQ70" s="48">
        <f>Q70+AU70</f>
        <v>106091</v>
      </c>
    </row>
    <row r="71" spans="1:96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6" ht="15.75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6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6" ht="12.75" customHeight="1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6" ht="12.75" customHeight="1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</row>
    <row r="76" spans="1:96" ht="12.75" customHeight="1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</row>
    <row r="77" spans="1:96" ht="38.25" customHeight="1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</row>
    <row r="78" spans="1:96" ht="26.25" customHeight="1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</row>
    <row r="79" spans="1:96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</row>
    <row r="80" spans="1:96" x14ac:dyDescent="0.2">
      <c r="A80" s="185" t="s">
        <v>24</v>
      </c>
      <c r="B80" s="186"/>
      <c r="C80" s="186"/>
      <c r="D80" s="186"/>
      <c r="E80" s="187"/>
      <c r="F80" s="268">
        <v>6</v>
      </c>
      <c r="G80" s="269"/>
      <c r="H80" s="269"/>
      <c r="I80" s="269"/>
      <c r="J80" s="269"/>
      <c r="K80" s="269"/>
      <c r="L80" s="269"/>
      <c r="M80" s="270"/>
      <c r="N80" s="268">
        <v>6</v>
      </c>
      <c r="O80" s="269"/>
      <c r="P80" s="269"/>
      <c r="Q80" s="269"/>
      <c r="R80" s="269"/>
      <c r="S80" s="270"/>
      <c r="T80" s="268">
        <v>0</v>
      </c>
      <c r="U80" s="269"/>
      <c r="V80" s="269"/>
      <c r="W80" s="269"/>
      <c r="X80" s="269"/>
      <c r="Y80" s="270"/>
      <c r="Z80" s="268">
        <v>6</v>
      </c>
      <c r="AA80" s="269"/>
      <c r="AB80" s="269"/>
      <c r="AC80" s="269"/>
      <c r="AD80" s="269"/>
      <c r="AE80" s="270"/>
      <c r="AF80" s="268">
        <v>6</v>
      </c>
      <c r="AG80" s="269"/>
      <c r="AH80" s="269"/>
      <c r="AI80" s="269"/>
      <c r="AJ80" s="269"/>
      <c r="AK80" s="269"/>
      <c r="AL80" s="269"/>
      <c r="AM80" s="269"/>
      <c r="AN80" s="270"/>
      <c r="AO80" s="268">
        <v>5</v>
      </c>
      <c r="AP80" s="269"/>
      <c r="AQ80" s="269"/>
      <c r="AR80" s="269"/>
      <c r="AS80" s="269"/>
      <c r="AT80" s="270"/>
      <c r="AU80" s="268">
        <v>1</v>
      </c>
      <c r="AV80" s="269"/>
      <c r="AW80" s="269"/>
      <c r="AX80" s="269"/>
      <c r="AY80" s="269"/>
      <c r="AZ80" s="270"/>
      <c r="BA80" s="268">
        <v>1</v>
      </c>
      <c r="BB80" s="269"/>
      <c r="BC80" s="269"/>
      <c r="BD80" s="269"/>
      <c r="BE80" s="269"/>
      <c r="BF80" s="269"/>
      <c r="BG80" s="268">
        <v>1</v>
      </c>
      <c r="BH80" s="269"/>
      <c r="BI80" s="269"/>
      <c r="BJ80" s="269"/>
      <c r="BK80" s="269"/>
      <c r="BL80" s="270"/>
      <c r="BM80" s="268">
        <v>1</v>
      </c>
      <c r="BN80" s="269"/>
      <c r="BO80" s="269"/>
      <c r="BP80" s="269"/>
      <c r="BQ80" s="269"/>
      <c r="BR80" s="268">
        <v>2</v>
      </c>
      <c r="BS80" s="269"/>
      <c r="BT80" s="269"/>
      <c r="BU80" s="269"/>
      <c r="BV80" s="269"/>
      <c r="BW80" s="268">
        <v>3</v>
      </c>
      <c r="BX80" s="269"/>
      <c r="BY80" s="269"/>
      <c r="BZ80" s="269"/>
      <c r="CA80" s="270"/>
      <c r="CB80" s="268">
        <v>0</v>
      </c>
      <c r="CC80" s="269"/>
      <c r="CD80" s="269"/>
      <c r="CE80" s="269"/>
      <c r="CF80" s="269"/>
      <c r="CG80" s="268">
        <v>5</v>
      </c>
      <c r="CH80" s="269"/>
      <c r="CI80" s="269"/>
      <c r="CJ80" s="269"/>
      <c r="CK80" s="269"/>
      <c r="CL80" s="268">
        <v>1</v>
      </c>
      <c r="CM80" s="269"/>
      <c r="CN80" s="269"/>
      <c r="CO80" s="269"/>
      <c r="CP80" s="270"/>
    </row>
    <row r="81" spans="1:9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</row>
    <row r="82" spans="1:94" ht="15.75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4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4" ht="12.75" customHeight="1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4" ht="12.75" customHeight="1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4" ht="12.75" customHeight="1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4" ht="12.75" customHeight="1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4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4" x14ac:dyDescent="0.2">
      <c r="A89" s="180" t="s">
        <v>25</v>
      </c>
      <c r="B89" s="180"/>
      <c r="C89" s="180"/>
      <c r="D89" s="180"/>
      <c r="E89" s="180"/>
      <c r="F89" s="199">
        <f>M89+BA89+BH89+F97</f>
        <v>0</v>
      </c>
      <c r="G89" s="199"/>
      <c r="H89" s="199"/>
      <c r="I89" s="199"/>
      <c r="J89" s="199"/>
      <c r="K89" s="199"/>
      <c r="L89" s="199"/>
      <c r="M89" s="199">
        <v>0</v>
      </c>
      <c r="N89" s="199"/>
      <c r="O89" s="199"/>
      <c r="P89" s="199"/>
      <c r="Q89" s="199"/>
      <c r="R89" s="199">
        <v>0</v>
      </c>
      <c r="S89" s="199"/>
      <c r="T89" s="199"/>
      <c r="U89" s="199"/>
      <c r="V89" s="199"/>
      <c r="W89" s="199"/>
      <c r="X89" s="199"/>
      <c r="Y89" s="199"/>
      <c r="Z89" s="199"/>
      <c r="AA89" s="199">
        <v>0</v>
      </c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>
        <v>0</v>
      </c>
      <c r="AM89" s="199"/>
      <c r="AN89" s="199"/>
      <c r="AO89" s="199"/>
      <c r="AP89" s="199"/>
      <c r="AQ89" s="199"/>
      <c r="AR89" s="199"/>
      <c r="AS89" s="199"/>
      <c r="AT89" s="199"/>
      <c r="AU89" s="199">
        <v>0</v>
      </c>
      <c r="AV89" s="199"/>
      <c r="AW89" s="199"/>
      <c r="AX89" s="199"/>
      <c r="AY89" s="199"/>
      <c r="AZ89" s="199"/>
      <c r="BA89" s="199">
        <v>0</v>
      </c>
      <c r="BB89" s="199"/>
      <c r="BC89" s="199"/>
      <c r="BD89" s="199"/>
      <c r="BE89" s="199"/>
      <c r="BF89" s="199"/>
      <c r="BG89" s="199"/>
      <c r="BH89" s="199">
        <v>0</v>
      </c>
      <c r="BI89" s="199"/>
      <c r="BJ89" s="199"/>
      <c r="BK89" s="199"/>
      <c r="BL89" s="199"/>
      <c r="BM89" s="199">
        <v>0</v>
      </c>
      <c r="BN89" s="199"/>
      <c r="BO89" s="199"/>
      <c r="BP89" s="199"/>
      <c r="BQ89" s="199"/>
      <c r="BR89" s="199"/>
      <c r="BS89" s="199"/>
      <c r="BT89" s="199">
        <v>0</v>
      </c>
      <c r="BU89" s="199"/>
      <c r="BV89" s="199"/>
      <c r="BW89" s="199"/>
      <c r="BX89" s="199"/>
      <c r="BY89" s="199"/>
      <c r="BZ89" s="199"/>
      <c r="CA89" s="199"/>
      <c r="CB89" s="199">
        <v>0</v>
      </c>
      <c r="CC89" s="199"/>
      <c r="CD89" s="199"/>
      <c r="CE89" s="199"/>
      <c r="CF89" s="199"/>
      <c r="CG89" s="199"/>
      <c r="CH89" s="199"/>
      <c r="CI89" s="199">
        <v>0</v>
      </c>
      <c r="CJ89" s="199"/>
      <c r="CK89" s="199"/>
      <c r="CL89" s="199"/>
      <c r="CM89" s="199"/>
      <c r="CN89" s="199"/>
      <c r="CO89" s="199"/>
      <c r="CP89" s="199"/>
    </row>
    <row r="90" spans="1:9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4" ht="12.75" customHeight="1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4" ht="12.75" customHeight="1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4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4" ht="12.75" customHeight="1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4" ht="12.75" customHeight="1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4" x14ac:dyDescent="0.2">
      <c r="A96" s="134">
        <v>1</v>
      </c>
      <c r="B96" s="134"/>
      <c r="C96" s="134"/>
      <c r="D96" s="134"/>
      <c r="E96" s="134"/>
      <c r="F96" s="134">
        <v>14</v>
      </c>
      <c r="G96" s="134"/>
      <c r="H96" s="134"/>
      <c r="I96" s="134"/>
      <c r="J96" s="134"/>
      <c r="K96" s="134"/>
      <c r="L96" s="134"/>
      <c r="M96" s="134"/>
      <c r="N96" s="134"/>
      <c r="O96" s="134">
        <v>15</v>
      </c>
      <c r="P96" s="134"/>
      <c r="Q96" s="134"/>
      <c r="R96" s="134"/>
      <c r="S96" s="134"/>
      <c r="T96" s="134">
        <v>16</v>
      </c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>
        <v>17</v>
      </c>
      <c r="AH96" s="134"/>
      <c r="AI96" s="134"/>
      <c r="AJ96" s="134"/>
      <c r="AK96" s="134"/>
      <c r="AL96" s="134"/>
      <c r="AM96" s="134"/>
      <c r="AN96" s="134">
        <v>18</v>
      </c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48">
        <v>19</v>
      </c>
      <c r="BA96" s="149"/>
      <c r="BB96" s="149"/>
      <c r="BC96" s="149"/>
      <c r="BD96" s="150"/>
      <c r="BE96" s="134">
        <v>20</v>
      </c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>
        <v>21</v>
      </c>
      <c r="BS96" s="134"/>
      <c r="BT96" s="134"/>
      <c r="BU96" s="134"/>
      <c r="BV96" s="134"/>
      <c r="BW96" s="134">
        <v>22</v>
      </c>
      <c r="BX96" s="134"/>
      <c r="BY96" s="134"/>
      <c r="BZ96" s="134"/>
      <c r="CA96" s="134"/>
      <c r="CB96" s="134"/>
      <c r="CC96" s="134"/>
      <c r="CD96" s="134"/>
      <c r="CE96" s="134">
        <v>23</v>
      </c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</row>
    <row r="97" spans="1:94" x14ac:dyDescent="0.2">
      <c r="A97" s="180" t="s">
        <v>25</v>
      </c>
      <c r="B97" s="180"/>
      <c r="C97" s="180"/>
      <c r="D97" s="180"/>
      <c r="E97" s="180"/>
      <c r="F97" s="199">
        <v>0</v>
      </c>
      <c r="G97" s="199"/>
      <c r="H97" s="199"/>
      <c r="I97" s="199"/>
      <c r="J97" s="199"/>
      <c r="K97" s="199"/>
      <c r="L97" s="199"/>
      <c r="M97" s="199"/>
      <c r="N97" s="199"/>
      <c r="O97" s="199">
        <v>0</v>
      </c>
      <c r="P97" s="199"/>
      <c r="Q97" s="199"/>
      <c r="R97" s="199"/>
      <c r="S97" s="199"/>
      <c r="T97" s="199">
        <v>0</v>
      </c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>
        <v>0</v>
      </c>
      <c r="AH97" s="199"/>
      <c r="AI97" s="199"/>
      <c r="AJ97" s="199"/>
      <c r="AK97" s="199"/>
      <c r="AL97" s="199"/>
      <c r="AM97" s="199"/>
      <c r="AN97" s="199">
        <v>0</v>
      </c>
      <c r="AO97" s="199"/>
      <c r="AP97" s="199"/>
      <c r="AQ97" s="199"/>
      <c r="AR97" s="199"/>
      <c r="AS97" s="199"/>
      <c r="AT97" s="199"/>
      <c r="AU97" s="199"/>
      <c r="AV97" s="199"/>
      <c r="AW97" s="199"/>
      <c r="AX97" s="199"/>
      <c r="AY97" s="199"/>
      <c r="AZ97" s="268">
        <v>0</v>
      </c>
      <c r="BA97" s="269"/>
      <c r="BB97" s="269"/>
      <c r="BC97" s="269"/>
      <c r="BD97" s="270"/>
      <c r="BE97" s="199">
        <v>0</v>
      </c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>
        <v>0</v>
      </c>
      <c r="BS97" s="199"/>
      <c r="BT97" s="199"/>
      <c r="BU97" s="199"/>
      <c r="BV97" s="199"/>
      <c r="BW97" s="199">
        <v>0</v>
      </c>
      <c r="BX97" s="199"/>
      <c r="BY97" s="199"/>
      <c r="BZ97" s="199"/>
      <c r="CA97" s="199"/>
      <c r="CB97" s="199"/>
      <c r="CC97" s="199"/>
      <c r="CD97" s="199"/>
      <c r="CE97" s="199">
        <v>0</v>
      </c>
      <c r="CF97" s="199"/>
      <c r="CG97" s="199"/>
      <c r="CH97" s="199"/>
      <c r="CI97" s="199"/>
      <c r="CJ97" s="199"/>
      <c r="CK97" s="199"/>
      <c r="CL97" s="199"/>
      <c r="CM97" s="199"/>
      <c r="CN97" s="199"/>
      <c r="CO97" s="199"/>
      <c r="CP97" s="199"/>
    </row>
    <row r="98" spans="1:94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ht="12.75" customHeight="1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ht="12.75" customHeight="1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ht="12.75" customHeight="1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x14ac:dyDescent="0.2">
      <c r="A103" s="180" t="s">
        <v>25</v>
      </c>
      <c r="B103" s="180"/>
      <c r="C103" s="180"/>
      <c r="D103" s="180"/>
      <c r="E103" s="180"/>
      <c r="F103" s="199">
        <v>0</v>
      </c>
      <c r="G103" s="199"/>
      <c r="H103" s="199"/>
      <c r="I103" s="199"/>
      <c r="J103" s="199"/>
      <c r="K103" s="199"/>
      <c r="L103" s="199"/>
      <c r="M103" s="199"/>
      <c r="N103" s="199">
        <v>0</v>
      </c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>
        <v>0</v>
      </c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>
        <v>0</v>
      </c>
      <c r="AS103" s="199"/>
      <c r="AT103" s="199"/>
      <c r="AU103" s="199"/>
      <c r="AV103" s="199"/>
      <c r="AW103" s="199"/>
      <c r="AX103" s="199"/>
      <c r="AY103" s="199">
        <v>0</v>
      </c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>
        <v>0</v>
      </c>
      <c r="BR103" s="199"/>
      <c r="BS103" s="199"/>
      <c r="BT103" s="199"/>
      <c r="BU103" s="199"/>
      <c r="BV103" s="199"/>
      <c r="BW103" s="199"/>
      <c r="BX103" s="199"/>
      <c r="BY103" s="199">
        <v>0</v>
      </c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99"/>
      <c r="CO103" s="199"/>
      <c r="CP103" s="199"/>
    </row>
    <row r="104" spans="1:9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1:94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1:94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1:94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21"/>
      <c r="CK109" s="21"/>
      <c r="CL109" s="21"/>
      <c r="CM109" s="21"/>
      <c r="CN109" s="21"/>
      <c r="CO109" s="21"/>
      <c r="CP109" s="21"/>
    </row>
    <row r="110" spans="1:94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21"/>
      <c r="CK110" s="21"/>
      <c r="CL110" s="21"/>
      <c r="CM110" s="21"/>
      <c r="CN110" s="21"/>
      <c r="CO110" s="21"/>
      <c r="CP110" s="21"/>
    </row>
    <row r="111" spans="1:9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  <c r="CJ111" s="21"/>
      <c r="CK111" s="21"/>
      <c r="CL111" s="21"/>
      <c r="CM111" s="21"/>
      <c r="CN111" s="21"/>
      <c r="CO111" s="21"/>
      <c r="CP111" s="21"/>
    </row>
    <row r="112" spans="1:9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1"/>
      <c r="CK112" s="21"/>
      <c r="CL112" s="21"/>
      <c r="CM112" s="21"/>
      <c r="CN112" s="21"/>
      <c r="CO112" s="21"/>
      <c r="CP112" s="21"/>
    </row>
    <row r="113" spans="1:9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/>
      <c r="BN113" s="179"/>
      <c r="BO113" s="179"/>
      <c r="BP113" s="22" t="s">
        <v>0</v>
      </c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/>
      <c r="CF113" s="183"/>
      <c r="CG113" s="183"/>
      <c r="CH113" s="24" t="s">
        <v>10</v>
      </c>
      <c r="CI113" s="22"/>
      <c r="CJ113" s="21"/>
      <c r="CK113" s="21"/>
      <c r="CL113" s="21"/>
      <c r="CM113" s="21"/>
      <c r="CN113" s="21"/>
      <c r="CO113" s="21"/>
      <c r="CP113" s="21"/>
    </row>
    <row r="114" spans="1:9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21"/>
      <c r="CK114" s="21"/>
      <c r="CL114" s="21"/>
      <c r="CM114" s="21"/>
      <c r="CN114" s="21"/>
      <c r="CO114" s="21"/>
      <c r="CP114" s="21"/>
    </row>
  </sheetData>
  <mergeCells count="556">
    <mergeCell ref="AA114:AS114"/>
    <mergeCell ref="BL114:CI114"/>
    <mergeCell ref="AA111:AX111"/>
    <mergeCell ref="AZ111:BW111"/>
    <mergeCell ref="BY111:CI111"/>
    <mergeCell ref="AA113:AS113"/>
    <mergeCell ref="AY113:BJ113"/>
    <mergeCell ref="BM113:BO113"/>
    <mergeCell ref="BQ113:CB113"/>
    <mergeCell ref="CC113:CD113"/>
    <mergeCell ref="CE113:CG113"/>
    <mergeCell ref="BQ103:BX103"/>
    <mergeCell ref="BY103:CP103"/>
    <mergeCell ref="A106:Z110"/>
    <mergeCell ref="AA109:AX110"/>
    <mergeCell ref="AZ109:BW110"/>
    <mergeCell ref="BY109:CI110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AR35:AY35"/>
    <mergeCell ref="AZ35:BH35"/>
    <mergeCell ref="BI35:BP35"/>
    <mergeCell ref="BQ35:BY35"/>
    <mergeCell ref="BZ35:CG35"/>
    <mergeCell ref="CH35:CP35"/>
    <mergeCell ref="AZ34:BH34"/>
    <mergeCell ref="BI34:BP34"/>
    <mergeCell ref="BQ34:BY34"/>
    <mergeCell ref="BZ34:CG34"/>
    <mergeCell ref="CH34:CP34"/>
    <mergeCell ref="AR34:AY34"/>
    <mergeCell ref="A35:Q35"/>
    <mergeCell ref="R35:V35"/>
    <mergeCell ref="W35:AC35"/>
    <mergeCell ref="AD35:AJ35"/>
    <mergeCell ref="AK35:AQ35"/>
    <mergeCell ref="A34:Q34"/>
    <mergeCell ref="R34:V34"/>
    <mergeCell ref="W34:AC34"/>
    <mergeCell ref="AD34:AJ34"/>
    <mergeCell ref="AK34:AQ34"/>
    <mergeCell ref="AR33:AY33"/>
    <mergeCell ref="AZ33:BH33"/>
    <mergeCell ref="BI33:BP33"/>
    <mergeCell ref="BQ33:BY33"/>
    <mergeCell ref="BZ33:CG33"/>
    <mergeCell ref="CH33:CP33"/>
    <mergeCell ref="AZ32:BH32"/>
    <mergeCell ref="BI32:BP32"/>
    <mergeCell ref="BQ32:BY32"/>
    <mergeCell ref="BZ32:CG32"/>
    <mergeCell ref="CH32:CP32"/>
    <mergeCell ref="AR32:AY32"/>
    <mergeCell ref="A33:Q33"/>
    <mergeCell ref="R33:V33"/>
    <mergeCell ref="W33:AC33"/>
    <mergeCell ref="AD33:AJ33"/>
    <mergeCell ref="AK33:AQ33"/>
    <mergeCell ref="A32:Q32"/>
    <mergeCell ref="R32:V32"/>
    <mergeCell ref="W32:AC32"/>
    <mergeCell ref="AD32:AJ32"/>
    <mergeCell ref="AK32:AQ32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pageMargins left="0.7" right="0.7" top="0.75" bottom="0.75" header="0.3" footer="0.3"/>
  <pageSetup paperSize="9" scale="99" orientation="landscape" verticalDpi="0" r:id="rId1"/>
  <rowBreaks count="3" manualBreakCount="3">
    <brk id="26" max="16383" man="1"/>
    <brk id="59" max="16383" man="1"/>
    <brk id="81" max="16383" man="1"/>
  </rowBreaks>
  <colBreaks count="1" manualBreakCount="1">
    <brk id="9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14"/>
  <sheetViews>
    <sheetView view="pageBreakPreview" zoomScale="130" zoomScaleNormal="100" zoomScaleSheetLayoutView="130" workbookViewId="0">
      <selection activeCell="AQ4" sqref="AQ4:CP4"/>
    </sheetView>
  </sheetViews>
  <sheetFormatPr defaultRowHeight="12.75" x14ac:dyDescent="0.2"/>
  <cols>
    <col min="1" max="94" width="1.42578125"/>
  </cols>
  <sheetData>
    <row r="1" spans="1:94" x14ac:dyDescent="0.2">
      <c r="A1" s="191" t="s">
        <v>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</row>
    <row r="2" spans="1:94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</row>
    <row r="3" spans="1:94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2" t="s">
        <v>276</v>
      </c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</row>
    <row r="4" spans="1:94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</row>
    <row r="5" spans="1:94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</row>
    <row r="6" spans="1:94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</row>
    <row r="7" spans="1:94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</row>
    <row r="8" spans="1:94" ht="15.75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4" x14ac:dyDescent="0.2">
      <c r="A9" s="155" t="s">
        <v>43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</row>
    <row r="10" spans="1:94" ht="12.75" customHeight="1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4" ht="12.75" customHeight="1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4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4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4" x14ac:dyDescent="0.2">
      <c r="A14" s="190" t="s">
        <v>18</v>
      </c>
      <c r="B14" s="190"/>
      <c r="C14" s="190"/>
      <c r="D14" s="190"/>
      <c r="E14" s="190"/>
      <c r="F14" s="199">
        <v>0</v>
      </c>
      <c r="G14" s="199"/>
      <c r="H14" s="199"/>
      <c r="I14" s="199"/>
      <c r="J14" s="199"/>
      <c r="K14" s="199"/>
      <c r="L14" s="199">
        <v>0</v>
      </c>
      <c r="M14" s="199"/>
      <c r="N14" s="199"/>
      <c r="O14" s="199"/>
      <c r="P14" s="199"/>
      <c r="Q14" s="199"/>
      <c r="R14" s="199">
        <v>0</v>
      </c>
      <c r="S14" s="199"/>
      <c r="T14" s="199"/>
      <c r="U14" s="199"/>
      <c r="V14" s="199"/>
      <c r="W14" s="199">
        <v>0</v>
      </c>
      <c r="X14" s="199"/>
      <c r="Y14" s="199"/>
      <c r="Z14" s="199"/>
      <c r="AA14" s="199"/>
      <c r="AB14" s="199">
        <v>0</v>
      </c>
      <c r="AC14" s="199"/>
      <c r="AD14" s="199"/>
      <c r="AE14" s="199"/>
      <c r="AF14" s="199"/>
      <c r="AG14" s="199"/>
      <c r="AH14" s="199"/>
      <c r="AI14" s="267">
        <v>106.7</v>
      </c>
      <c r="AJ14" s="267"/>
      <c r="AK14" s="267"/>
      <c r="AL14" s="267"/>
      <c r="AM14" s="267"/>
      <c r="AN14" s="267"/>
      <c r="AO14" s="267">
        <v>8.3000000000000007</v>
      </c>
      <c r="AP14" s="267"/>
      <c r="AQ14" s="267"/>
      <c r="AR14" s="267"/>
      <c r="AS14" s="267"/>
      <c r="AT14" s="267"/>
      <c r="AU14" s="267">
        <v>89.3</v>
      </c>
      <c r="AV14" s="267"/>
      <c r="AW14" s="267"/>
      <c r="AX14" s="267"/>
      <c r="AY14" s="267"/>
      <c r="AZ14" s="267"/>
      <c r="BA14" s="267"/>
      <c r="BB14" s="267"/>
      <c r="BC14" s="267"/>
      <c r="BD14" s="267">
        <f>AI14</f>
        <v>106.7</v>
      </c>
      <c r="BE14" s="267"/>
      <c r="BF14" s="267"/>
      <c r="BG14" s="267"/>
      <c r="BH14" s="267"/>
      <c r="BI14" s="267"/>
      <c r="BJ14" s="267"/>
      <c r="BK14" s="267"/>
      <c r="BL14" s="267"/>
      <c r="BM14" s="267">
        <v>0</v>
      </c>
      <c r="BN14" s="267"/>
      <c r="BO14" s="267"/>
      <c r="BP14" s="267"/>
      <c r="BQ14" s="267"/>
      <c r="BR14" s="267"/>
      <c r="BS14" s="267"/>
      <c r="BT14" s="267">
        <v>0</v>
      </c>
      <c r="BU14" s="267"/>
      <c r="BV14" s="267"/>
      <c r="BW14" s="267"/>
      <c r="BX14" s="267"/>
      <c r="BY14" s="267"/>
      <c r="BZ14" s="267">
        <v>0</v>
      </c>
      <c r="CA14" s="267"/>
      <c r="CB14" s="267"/>
      <c r="CC14" s="267"/>
      <c r="CD14" s="267"/>
      <c r="CE14" s="267"/>
      <c r="CF14" s="267"/>
      <c r="CG14" s="267"/>
      <c r="CH14" s="267"/>
      <c r="CI14" s="267">
        <v>0</v>
      </c>
      <c r="CJ14" s="267"/>
      <c r="CK14" s="267"/>
      <c r="CL14" s="267"/>
      <c r="CM14" s="267"/>
      <c r="CN14" s="267"/>
      <c r="CO14" s="267"/>
      <c r="CP14" s="267"/>
    </row>
    <row r="15" spans="1:94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4" ht="12.75" customHeight="1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94" ht="12.75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94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94" x14ac:dyDescent="0.2">
      <c r="A19" s="190" t="s">
        <v>18</v>
      </c>
      <c r="B19" s="190"/>
      <c r="C19" s="190"/>
      <c r="D19" s="190"/>
      <c r="E19" s="190"/>
      <c r="F19" s="199">
        <v>4</v>
      </c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>
        <v>27</v>
      </c>
      <c r="S19" s="199"/>
      <c r="T19" s="199"/>
      <c r="U19" s="199"/>
      <c r="V19" s="199"/>
      <c r="W19" s="199"/>
      <c r="X19" s="199"/>
      <c r="Y19" s="199">
        <v>3</v>
      </c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>
        <v>3</v>
      </c>
      <c r="AN19" s="199"/>
      <c r="AO19" s="199"/>
      <c r="AP19" s="199"/>
      <c r="AQ19" s="199"/>
      <c r="AR19" s="199"/>
      <c r="AS19" s="199"/>
      <c r="AT19" s="199"/>
      <c r="AU19" s="199"/>
      <c r="AV19" s="199"/>
      <c r="AW19" s="199">
        <v>1</v>
      </c>
      <c r="AX19" s="199"/>
      <c r="AY19" s="199"/>
      <c r="AZ19" s="199"/>
      <c r="BA19" s="199"/>
      <c r="BB19" s="199"/>
      <c r="BC19" s="199"/>
      <c r="BD19" s="199"/>
      <c r="BE19" s="199"/>
      <c r="BF19" s="199"/>
      <c r="BG19" s="199">
        <v>1</v>
      </c>
      <c r="BH19" s="199"/>
      <c r="BI19" s="199"/>
      <c r="BJ19" s="199"/>
      <c r="BK19" s="199"/>
      <c r="BL19" s="199"/>
      <c r="BM19" s="199"/>
      <c r="BN19" s="199"/>
      <c r="BO19" s="199"/>
      <c r="BP19" s="199"/>
      <c r="BQ19" s="199">
        <v>1</v>
      </c>
      <c r="BR19" s="199"/>
      <c r="BS19" s="199"/>
      <c r="BT19" s="199"/>
      <c r="BU19" s="199"/>
      <c r="BV19" s="199"/>
      <c r="BW19" s="199"/>
      <c r="BX19" s="199"/>
      <c r="BY19" s="199"/>
      <c r="BZ19" s="199">
        <v>1</v>
      </c>
      <c r="CA19" s="199"/>
      <c r="CB19" s="199"/>
      <c r="CC19" s="199"/>
      <c r="CD19" s="199"/>
      <c r="CE19" s="199"/>
      <c r="CF19" s="199"/>
      <c r="CG19" s="199"/>
      <c r="CH19" s="199"/>
      <c r="CI19" s="199"/>
      <c r="CJ19" s="199">
        <v>0</v>
      </c>
      <c r="CK19" s="199"/>
      <c r="CL19" s="199"/>
      <c r="CM19" s="199"/>
      <c r="CN19" s="199"/>
      <c r="CO19" s="199"/>
      <c r="CP19" s="199"/>
    </row>
    <row r="20" spans="1:94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ht="12.75" customHeight="1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12.75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x14ac:dyDescent="0.2">
      <c r="A24" s="190" t="s">
        <v>18</v>
      </c>
      <c r="B24" s="190"/>
      <c r="C24" s="190"/>
      <c r="D24" s="190"/>
      <c r="E24" s="190"/>
      <c r="F24" s="199">
        <v>0</v>
      </c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>
        <v>0</v>
      </c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>
        <v>0</v>
      </c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94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94" ht="12.75" customHeight="1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94" ht="12.75" customHeight="1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94" ht="12.75" customHeight="1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94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4" ht="12.75" customHeight="1" x14ac:dyDescent="0.2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268">
        <v>735</v>
      </c>
      <c r="X33" s="269"/>
      <c r="Y33" s="269"/>
      <c r="Z33" s="269"/>
      <c r="AA33" s="269"/>
      <c r="AB33" s="269"/>
      <c r="AC33" s="270"/>
      <c r="AD33" s="268">
        <v>734</v>
      </c>
      <c r="AE33" s="269"/>
      <c r="AF33" s="269"/>
      <c r="AG33" s="269"/>
      <c r="AH33" s="269"/>
      <c r="AI33" s="269"/>
      <c r="AJ33" s="270"/>
      <c r="AK33" s="268">
        <v>407</v>
      </c>
      <c r="AL33" s="269"/>
      <c r="AM33" s="269"/>
      <c r="AN33" s="269"/>
      <c r="AO33" s="269"/>
      <c r="AP33" s="269"/>
      <c r="AQ33" s="270"/>
      <c r="AR33" s="268">
        <v>1</v>
      </c>
      <c r="AS33" s="269"/>
      <c r="AT33" s="269"/>
      <c r="AU33" s="269"/>
      <c r="AV33" s="269"/>
      <c r="AW33" s="269"/>
      <c r="AX33" s="269"/>
      <c r="AY33" s="270"/>
      <c r="AZ33" s="268">
        <v>0</v>
      </c>
      <c r="BA33" s="269"/>
      <c r="BB33" s="269"/>
      <c r="BC33" s="269"/>
      <c r="BD33" s="269"/>
      <c r="BE33" s="269"/>
      <c r="BF33" s="269"/>
      <c r="BG33" s="269"/>
      <c r="BH33" s="270"/>
      <c r="BI33" s="268">
        <v>0</v>
      </c>
      <c r="BJ33" s="269"/>
      <c r="BK33" s="269"/>
      <c r="BL33" s="269"/>
      <c r="BM33" s="269"/>
      <c r="BN33" s="269"/>
      <c r="BO33" s="269"/>
      <c r="BP33" s="270"/>
      <c r="BQ33" s="268">
        <v>0</v>
      </c>
      <c r="BR33" s="269"/>
      <c r="BS33" s="269"/>
      <c r="BT33" s="269"/>
      <c r="BU33" s="269"/>
      <c r="BV33" s="269"/>
      <c r="BW33" s="269"/>
      <c r="BX33" s="269"/>
      <c r="BY33" s="270"/>
      <c r="BZ33" s="268">
        <v>0</v>
      </c>
      <c r="CA33" s="269"/>
      <c r="CB33" s="269"/>
      <c r="CC33" s="269"/>
      <c r="CD33" s="269"/>
      <c r="CE33" s="269"/>
      <c r="CF33" s="269"/>
      <c r="CG33" s="270"/>
      <c r="CH33" s="268">
        <v>0</v>
      </c>
      <c r="CI33" s="269"/>
      <c r="CJ33" s="269"/>
      <c r="CK33" s="269"/>
      <c r="CL33" s="269"/>
      <c r="CM33" s="269"/>
      <c r="CN33" s="269"/>
      <c r="CO33" s="269"/>
      <c r="CP33" s="270"/>
    </row>
    <row r="34" spans="1:94" ht="12.75" customHeight="1" x14ac:dyDescent="0.2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268">
        <f>AD34+AR34+AZ34+BI34</f>
        <v>558</v>
      </c>
      <c r="X34" s="269"/>
      <c r="Y34" s="269"/>
      <c r="Z34" s="269"/>
      <c r="AA34" s="269"/>
      <c r="AB34" s="269"/>
      <c r="AC34" s="270"/>
      <c r="AD34" s="268">
        <v>558</v>
      </c>
      <c r="AE34" s="269"/>
      <c r="AF34" s="269"/>
      <c r="AG34" s="269"/>
      <c r="AH34" s="269"/>
      <c r="AI34" s="269"/>
      <c r="AJ34" s="270"/>
      <c r="AK34" s="268">
        <v>558</v>
      </c>
      <c r="AL34" s="269"/>
      <c r="AM34" s="269"/>
      <c r="AN34" s="269"/>
      <c r="AO34" s="269"/>
      <c r="AP34" s="269"/>
      <c r="AQ34" s="270"/>
      <c r="AR34" s="268">
        <v>0</v>
      </c>
      <c r="AS34" s="269"/>
      <c r="AT34" s="269"/>
      <c r="AU34" s="269"/>
      <c r="AV34" s="269"/>
      <c r="AW34" s="269"/>
      <c r="AX34" s="269"/>
      <c r="AY34" s="270"/>
      <c r="AZ34" s="268">
        <v>0</v>
      </c>
      <c r="BA34" s="269"/>
      <c r="BB34" s="269"/>
      <c r="BC34" s="269"/>
      <c r="BD34" s="269"/>
      <c r="BE34" s="269"/>
      <c r="BF34" s="269"/>
      <c r="BG34" s="269"/>
      <c r="BH34" s="270"/>
      <c r="BI34" s="268">
        <v>0</v>
      </c>
      <c r="BJ34" s="269"/>
      <c r="BK34" s="269"/>
      <c r="BL34" s="269"/>
      <c r="BM34" s="269"/>
      <c r="BN34" s="269"/>
      <c r="BO34" s="269"/>
      <c r="BP34" s="270"/>
      <c r="BQ34" s="268">
        <v>0</v>
      </c>
      <c r="BR34" s="269"/>
      <c r="BS34" s="269"/>
      <c r="BT34" s="269"/>
      <c r="BU34" s="269"/>
      <c r="BV34" s="269"/>
      <c r="BW34" s="269"/>
      <c r="BX34" s="269"/>
      <c r="BY34" s="270"/>
      <c r="BZ34" s="268">
        <v>0</v>
      </c>
      <c r="CA34" s="269"/>
      <c r="CB34" s="269"/>
      <c r="CC34" s="269"/>
      <c r="CD34" s="269"/>
      <c r="CE34" s="269"/>
      <c r="CF34" s="269"/>
      <c r="CG34" s="270"/>
      <c r="CH34" s="268">
        <v>0</v>
      </c>
      <c r="CI34" s="269"/>
      <c r="CJ34" s="269"/>
      <c r="CK34" s="269"/>
      <c r="CL34" s="269"/>
      <c r="CM34" s="269"/>
      <c r="CN34" s="269"/>
      <c r="CO34" s="269"/>
      <c r="CP34" s="270"/>
    </row>
    <row r="35" spans="1:94" ht="12.75" customHeight="1" x14ac:dyDescent="0.2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268">
        <v>16626</v>
      </c>
      <c r="X35" s="269"/>
      <c r="Y35" s="269"/>
      <c r="Z35" s="269"/>
      <c r="AA35" s="269"/>
      <c r="AB35" s="269"/>
      <c r="AC35" s="270"/>
      <c r="AD35" s="268">
        <v>16516</v>
      </c>
      <c r="AE35" s="269"/>
      <c r="AF35" s="269"/>
      <c r="AG35" s="269"/>
      <c r="AH35" s="269"/>
      <c r="AI35" s="269"/>
      <c r="AJ35" s="270"/>
      <c r="AK35" s="268">
        <v>15141</v>
      </c>
      <c r="AL35" s="269"/>
      <c r="AM35" s="269"/>
      <c r="AN35" s="269"/>
      <c r="AO35" s="269"/>
      <c r="AP35" s="269"/>
      <c r="AQ35" s="270"/>
      <c r="AR35" s="268">
        <v>109</v>
      </c>
      <c r="AS35" s="269"/>
      <c r="AT35" s="269"/>
      <c r="AU35" s="269"/>
      <c r="AV35" s="269"/>
      <c r="AW35" s="269"/>
      <c r="AX35" s="269"/>
      <c r="AY35" s="270"/>
      <c r="AZ35" s="268">
        <v>0</v>
      </c>
      <c r="BA35" s="269"/>
      <c r="BB35" s="269"/>
      <c r="BC35" s="269"/>
      <c r="BD35" s="269"/>
      <c r="BE35" s="269"/>
      <c r="BF35" s="269"/>
      <c r="BG35" s="269"/>
      <c r="BH35" s="270"/>
      <c r="BI35" s="268">
        <v>1</v>
      </c>
      <c r="BJ35" s="269"/>
      <c r="BK35" s="269"/>
      <c r="BL35" s="269"/>
      <c r="BM35" s="269"/>
      <c r="BN35" s="269"/>
      <c r="BO35" s="269"/>
      <c r="BP35" s="270"/>
      <c r="BQ35" s="268">
        <v>0</v>
      </c>
      <c r="BR35" s="269"/>
      <c r="BS35" s="269"/>
      <c r="BT35" s="269"/>
      <c r="BU35" s="269"/>
      <c r="BV35" s="269"/>
      <c r="BW35" s="269"/>
      <c r="BX35" s="269"/>
      <c r="BY35" s="270"/>
      <c r="BZ35" s="268">
        <v>0</v>
      </c>
      <c r="CA35" s="269"/>
      <c r="CB35" s="269"/>
      <c r="CC35" s="269"/>
      <c r="CD35" s="269"/>
      <c r="CE35" s="269"/>
      <c r="CF35" s="269"/>
      <c r="CG35" s="270"/>
      <c r="CH35" s="268">
        <v>0</v>
      </c>
      <c r="CI35" s="269"/>
      <c r="CJ35" s="269"/>
      <c r="CK35" s="269"/>
      <c r="CL35" s="269"/>
      <c r="CM35" s="269"/>
      <c r="CN35" s="269"/>
      <c r="CO35" s="269"/>
      <c r="CP35" s="270"/>
    </row>
    <row r="36" spans="1:94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7"/>
    </row>
    <row r="37" spans="1:94" ht="15.75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4" x14ac:dyDescent="0.2">
      <c r="A38" s="46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4" ht="12.75" customHeight="1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4" ht="12.75" customHeight="1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4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4" ht="12.75" customHeight="1" x14ac:dyDescent="0.2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59" t="s">
        <v>21</v>
      </c>
      <c r="S42" s="160"/>
      <c r="T42" s="160"/>
      <c r="U42" s="160"/>
      <c r="V42" s="161"/>
      <c r="W42" s="268">
        <v>0</v>
      </c>
      <c r="X42" s="269"/>
      <c r="Y42" s="269"/>
      <c r="Z42" s="269"/>
      <c r="AA42" s="269"/>
      <c r="AB42" s="269"/>
      <c r="AC42" s="269"/>
      <c r="AD42" s="269"/>
      <c r="AE42" s="270"/>
      <c r="AF42" s="268">
        <v>0</v>
      </c>
      <c r="AG42" s="269"/>
      <c r="AH42" s="269"/>
      <c r="AI42" s="269"/>
      <c r="AJ42" s="269"/>
      <c r="AK42" s="269"/>
      <c r="AL42" s="269"/>
      <c r="AM42" s="269"/>
      <c r="AN42" s="270"/>
      <c r="AO42" s="268">
        <v>0</v>
      </c>
      <c r="AP42" s="269"/>
      <c r="AQ42" s="269"/>
      <c r="AR42" s="269"/>
      <c r="AS42" s="269"/>
      <c r="AT42" s="269"/>
      <c r="AU42" s="269"/>
      <c r="AV42" s="269"/>
      <c r="AW42" s="270"/>
      <c r="AX42" s="268">
        <v>0</v>
      </c>
      <c r="AY42" s="269"/>
      <c r="AZ42" s="269"/>
      <c r="BA42" s="269"/>
      <c r="BB42" s="269"/>
      <c r="BC42" s="269"/>
      <c r="BD42" s="269"/>
      <c r="BE42" s="269"/>
      <c r="BF42" s="269"/>
      <c r="BG42" s="270"/>
      <c r="BH42" s="268" t="s">
        <v>68</v>
      </c>
      <c r="BI42" s="269"/>
      <c r="BJ42" s="269"/>
      <c r="BK42" s="269"/>
      <c r="BL42" s="269"/>
      <c r="BM42" s="269"/>
      <c r="BN42" s="269"/>
      <c r="BO42" s="269"/>
      <c r="BP42" s="269"/>
      <c r="BQ42" s="269"/>
      <c r="BR42" s="269"/>
      <c r="BS42" s="269"/>
      <c r="BT42" s="270"/>
      <c r="BU42" s="268" t="s">
        <v>68</v>
      </c>
      <c r="BV42" s="269"/>
      <c r="BW42" s="269"/>
      <c r="BX42" s="269"/>
      <c r="BY42" s="269"/>
      <c r="BZ42" s="269"/>
      <c r="CA42" s="269"/>
      <c r="CB42" s="269"/>
      <c r="CC42" s="269"/>
      <c r="CD42" s="269"/>
      <c r="CE42" s="270"/>
      <c r="CF42" s="268" t="s">
        <v>68</v>
      </c>
      <c r="CG42" s="269"/>
      <c r="CH42" s="269"/>
      <c r="CI42" s="269"/>
      <c r="CJ42" s="269"/>
      <c r="CK42" s="269"/>
      <c r="CL42" s="269"/>
      <c r="CM42" s="269"/>
      <c r="CN42" s="269"/>
      <c r="CO42" s="269"/>
      <c r="CP42" s="270"/>
    </row>
    <row r="43" spans="1:94" ht="12.75" customHeight="1" x14ac:dyDescent="0.2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59" t="s">
        <v>22</v>
      </c>
      <c r="S43" s="160"/>
      <c r="T43" s="160"/>
      <c r="U43" s="160"/>
      <c r="V43" s="161"/>
      <c r="W43" s="268">
        <v>0</v>
      </c>
      <c r="X43" s="269"/>
      <c r="Y43" s="269"/>
      <c r="Z43" s="269"/>
      <c r="AA43" s="269"/>
      <c r="AB43" s="269"/>
      <c r="AC43" s="269"/>
      <c r="AD43" s="269"/>
      <c r="AE43" s="270"/>
      <c r="AF43" s="268">
        <v>0</v>
      </c>
      <c r="AG43" s="269"/>
      <c r="AH43" s="269"/>
      <c r="AI43" s="269"/>
      <c r="AJ43" s="269"/>
      <c r="AK43" s="269"/>
      <c r="AL43" s="269"/>
      <c r="AM43" s="269"/>
      <c r="AN43" s="270"/>
      <c r="AO43" s="268">
        <v>0</v>
      </c>
      <c r="AP43" s="269"/>
      <c r="AQ43" s="269"/>
      <c r="AR43" s="269"/>
      <c r="AS43" s="269"/>
      <c r="AT43" s="269"/>
      <c r="AU43" s="269"/>
      <c r="AV43" s="269"/>
      <c r="AW43" s="270"/>
      <c r="AX43" s="268">
        <v>0</v>
      </c>
      <c r="AY43" s="269"/>
      <c r="AZ43" s="269"/>
      <c r="BA43" s="269"/>
      <c r="BB43" s="269"/>
      <c r="BC43" s="269"/>
      <c r="BD43" s="269"/>
      <c r="BE43" s="269"/>
      <c r="BF43" s="269"/>
      <c r="BG43" s="270"/>
      <c r="BH43" s="268">
        <v>0</v>
      </c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70"/>
      <c r="BU43" s="268">
        <v>0</v>
      </c>
      <c r="BV43" s="269"/>
      <c r="BW43" s="269"/>
      <c r="BX43" s="269"/>
      <c r="BY43" s="269"/>
      <c r="BZ43" s="269"/>
      <c r="CA43" s="269"/>
      <c r="CB43" s="269"/>
      <c r="CC43" s="269"/>
      <c r="CD43" s="269"/>
      <c r="CE43" s="270"/>
      <c r="CF43" s="268">
        <v>0</v>
      </c>
      <c r="CG43" s="269"/>
      <c r="CH43" s="269"/>
      <c r="CI43" s="269"/>
      <c r="CJ43" s="269"/>
      <c r="CK43" s="269"/>
      <c r="CL43" s="269"/>
      <c r="CM43" s="269"/>
      <c r="CN43" s="269"/>
      <c r="CO43" s="269"/>
      <c r="CP43" s="270"/>
    </row>
    <row r="44" spans="1:9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7"/>
    </row>
    <row r="45" spans="1:94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 t="s">
        <v>230</v>
      </c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7"/>
      <c r="AT45" s="7"/>
      <c r="AU45" s="7"/>
      <c r="AV45" s="7"/>
      <c r="AW45" s="7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7"/>
    </row>
    <row r="46" spans="1:94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7"/>
      <c r="AT46" s="7"/>
      <c r="AU46" s="158" t="s">
        <v>230</v>
      </c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7"/>
      <c r="BK46" s="7"/>
      <c r="BL46" s="7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4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 t="s">
        <v>230</v>
      </c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7"/>
    </row>
    <row r="48" spans="1:94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 t="s">
        <v>230</v>
      </c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7"/>
    </row>
    <row r="49" spans="1:96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6" ht="15.75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</row>
    <row r="51" spans="1:96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</row>
    <row r="52" spans="1:96" ht="12.75" customHeight="1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</row>
    <row r="53" spans="1:96" ht="12.75" customHeight="1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6" ht="12.75" customHeight="1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6" ht="12.75" customHeight="1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6" ht="12.75" customHeight="1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6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</row>
    <row r="58" spans="1:96" ht="12.75" customHeight="1" x14ac:dyDescent="0.2">
      <c r="A58" s="159" t="s">
        <v>207</v>
      </c>
      <c r="B58" s="160"/>
      <c r="C58" s="160"/>
      <c r="D58" s="160"/>
      <c r="E58" s="161"/>
      <c r="F58" s="199">
        <v>1781</v>
      </c>
      <c r="G58" s="199"/>
      <c r="H58" s="199"/>
      <c r="I58" s="199"/>
      <c r="J58" s="199">
        <v>1642</v>
      </c>
      <c r="K58" s="199"/>
      <c r="L58" s="199"/>
      <c r="M58" s="199"/>
      <c r="N58" s="199"/>
      <c r="O58" s="199"/>
      <c r="P58" s="199">
        <v>1448</v>
      </c>
      <c r="Q58" s="199"/>
      <c r="R58" s="199"/>
      <c r="S58" s="199"/>
      <c r="T58" s="199"/>
      <c r="U58" s="199"/>
      <c r="V58" s="199"/>
      <c r="W58" s="199"/>
      <c r="X58" s="199"/>
      <c r="Y58" s="199"/>
      <c r="Z58" s="199">
        <v>66</v>
      </c>
      <c r="AA58" s="199"/>
      <c r="AB58" s="199"/>
      <c r="AC58" s="199"/>
      <c r="AD58" s="199"/>
      <c r="AE58" s="199"/>
      <c r="AF58" s="199"/>
      <c r="AG58" s="199">
        <v>139</v>
      </c>
      <c r="AH58" s="199"/>
      <c r="AI58" s="199"/>
      <c r="AJ58" s="199"/>
      <c r="AK58" s="199"/>
      <c r="AL58" s="199"/>
      <c r="AM58" s="199"/>
      <c r="AN58" s="199">
        <v>18777</v>
      </c>
      <c r="AO58" s="199"/>
      <c r="AP58" s="199"/>
      <c r="AQ58" s="199"/>
      <c r="AR58" s="199">
        <v>16074</v>
      </c>
      <c r="AS58" s="199"/>
      <c r="AT58" s="199"/>
      <c r="AU58" s="199"/>
      <c r="AV58" s="199"/>
      <c r="AW58" s="199"/>
      <c r="AX58" s="199"/>
      <c r="AY58" s="199"/>
      <c r="AZ58" s="199"/>
      <c r="BA58" s="199">
        <v>2703</v>
      </c>
      <c r="BB58" s="199"/>
      <c r="BC58" s="199"/>
      <c r="BD58" s="199"/>
      <c r="BE58" s="199"/>
      <c r="BF58" s="199"/>
      <c r="BG58" s="199"/>
      <c r="BH58" s="199"/>
      <c r="BI58" s="199"/>
      <c r="BJ58" s="199"/>
      <c r="BK58" s="199">
        <v>1278</v>
      </c>
      <c r="BL58" s="199"/>
      <c r="BM58" s="199"/>
      <c r="BN58" s="199"/>
      <c r="BO58" s="199">
        <v>0</v>
      </c>
      <c r="BP58" s="199"/>
      <c r="BQ58" s="199"/>
      <c r="BR58" s="199"/>
      <c r="BS58" s="199"/>
      <c r="BT58" s="199"/>
      <c r="BU58" s="199"/>
      <c r="BV58" s="199"/>
      <c r="BW58" s="199"/>
      <c r="BX58" s="199"/>
      <c r="BY58" s="199">
        <v>0</v>
      </c>
      <c r="BZ58" s="199"/>
      <c r="CA58" s="199"/>
      <c r="CB58" s="199"/>
      <c r="CC58" s="199"/>
      <c r="CD58" s="199"/>
      <c r="CE58" s="199">
        <v>0</v>
      </c>
      <c r="CF58" s="199"/>
      <c r="CG58" s="199"/>
      <c r="CH58" s="199"/>
      <c r="CI58" s="199"/>
      <c r="CJ58" s="199"/>
      <c r="CK58" s="199">
        <v>0</v>
      </c>
      <c r="CL58" s="199"/>
      <c r="CM58" s="199"/>
      <c r="CN58" s="199"/>
      <c r="CO58" s="199"/>
      <c r="CP58" s="199"/>
      <c r="CQ58" s="48">
        <f>AN58+BK58</f>
        <v>20055</v>
      </c>
      <c r="CR58" s="48">
        <f>J58+AG58</f>
        <v>1781</v>
      </c>
    </row>
    <row r="59" spans="1:96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</row>
    <row r="60" spans="1:96" ht="15.75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</row>
    <row r="61" spans="1:96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6" ht="27.75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</row>
    <row r="63" spans="1:96" ht="12.75" customHeight="1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6" ht="12.75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5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</row>
    <row r="66" spans="1:95" ht="12.75" customHeight="1" x14ac:dyDescent="0.2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268">
        <f>V66+AA66+AG66+AN66</f>
        <v>34279</v>
      </c>
      <c r="R66" s="269"/>
      <c r="S66" s="269"/>
      <c r="T66" s="269"/>
      <c r="U66" s="270"/>
      <c r="V66" s="199">
        <f>34311-AU66</f>
        <v>34279</v>
      </c>
      <c r="W66" s="199"/>
      <c r="X66" s="199"/>
      <c r="Y66" s="199"/>
      <c r="Z66" s="199"/>
      <c r="AA66" s="199">
        <v>0</v>
      </c>
      <c r="AB66" s="199"/>
      <c r="AC66" s="199"/>
      <c r="AD66" s="199"/>
      <c r="AE66" s="199"/>
      <c r="AF66" s="199"/>
      <c r="AG66" s="199">
        <v>0</v>
      </c>
      <c r="AH66" s="199"/>
      <c r="AI66" s="199"/>
      <c r="AJ66" s="199"/>
      <c r="AK66" s="199"/>
      <c r="AL66" s="199"/>
      <c r="AM66" s="199"/>
      <c r="AN66" s="199">
        <v>0</v>
      </c>
      <c r="AO66" s="199"/>
      <c r="AP66" s="199"/>
      <c r="AQ66" s="199"/>
      <c r="AR66" s="199"/>
      <c r="AS66" s="199"/>
      <c r="AT66" s="199"/>
      <c r="AU66" s="199">
        <v>32</v>
      </c>
      <c r="AV66" s="199"/>
      <c r="AW66" s="199"/>
      <c r="AX66" s="199"/>
      <c r="AY66" s="199"/>
      <c r="AZ66" s="199"/>
      <c r="BA66" s="199">
        <v>0</v>
      </c>
      <c r="BB66" s="199"/>
      <c r="BC66" s="199"/>
      <c r="BD66" s="199"/>
      <c r="BE66" s="199"/>
      <c r="BF66" s="199"/>
      <c r="BG66" s="199"/>
      <c r="BH66" s="199">
        <v>32</v>
      </c>
      <c r="BI66" s="199"/>
      <c r="BJ66" s="199"/>
      <c r="BK66" s="199"/>
      <c r="BL66" s="199"/>
      <c r="BM66" s="199"/>
      <c r="BN66" s="199"/>
      <c r="BO66" s="199"/>
      <c r="BP66" s="199">
        <v>2115</v>
      </c>
      <c r="BQ66" s="199"/>
      <c r="BR66" s="199"/>
      <c r="BS66" s="199"/>
      <c r="BT66" s="199"/>
      <c r="BU66" s="199">
        <v>168</v>
      </c>
      <c r="BV66" s="199"/>
      <c r="BW66" s="199"/>
      <c r="BX66" s="199"/>
      <c r="BY66" s="199">
        <v>132</v>
      </c>
      <c r="BZ66" s="199"/>
      <c r="CA66" s="199"/>
      <c r="CB66" s="199"/>
      <c r="CC66" s="199"/>
      <c r="CD66" s="199"/>
      <c r="CE66" s="199">
        <v>36</v>
      </c>
      <c r="CF66" s="199"/>
      <c r="CG66" s="199"/>
      <c r="CH66" s="199"/>
      <c r="CI66" s="199"/>
      <c r="CJ66" s="199">
        <v>33</v>
      </c>
      <c r="CK66" s="199"/>
      <c r="CL66" s="199"/>
      <c r="CM66" s="199"/>
      <c r="CN66" s="199"/>
      <c r="CO66" s="199"/>
      <c r="CP66" s="199"/>
      <c r="CQ66" s="48">
        <f>BY66+CE66</f>
        <v>168</v>
      </c>
    </row>
    <row r="67" spans="1:95" ht="12.75" customHeight="1" x14ac:dyDescent="0.2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268">
        <f t="shared" ref="Q67:Q68" si="0">V67+AA67+AG67+AN67</f>
        <v>31407</v>
      </c>
      <c r="R67" s="269"/>
      <c r="S67" s="269"/>
      <c r="T67" s="269"/>
      <c r="U67" s="270"/>
      <c r="V67" s="268">
        <v>31407</v>
      </c>
      <c r="W67" s="269"/>
      <c r="X67" s="269"/>
      <c r="Y67" s="269"/>
      <c r="Z67" s="270"/>
      <c r="AA67" s="199">
        <v>0</v>
      </c>
      <c r="AB67" s="199"/>
      <c r="AC67" s="199"/>
      <c r="AD67" s="199"/>
      <c r="AE67" s="199"/>
      <c r="AF67" s="199"/>
      <c r="AG67" s="199">
        <v>0</v>
      </c>
      <c r="AH67" s="199"/>
      <c r="AI67" s="199"/>
      <c r="AJ67" s="199"/>
      <c r="AK67" s="199"/>
      <c r="AL67" s="199"/>
      <c r="AM67" s="199"/>
      <c r="AN67" s="199">
        <v>0</v>
      </c>
      <c r="AO67" s="199"/>
      <c r="AP67" s="199"/>
      <c r="AQ67" s="199"/>
      <c r="AR67" s="199"/>
      <c r="AS67" s="199"/>
      <c r="AT67" s="199"/>
      <c r="AU67" s="199">
        <v>0</v>
      </c>
      <c r="AV67" s="199"/>
      <c r="AW67" s="199"/>
      <c r="AX67" s="199"/>
      <c r="AY67" s="199"/>
      <c r="AZ67" s="199"/>
      <c r="BA67" s="199">
        <v>0</v>
      </c>
      <c r="BB67" s="199"/>
      <c r="BC67" s="199"/>
      <c r="BD67" s="199"/>
      <c r="BE67" s="199"/>
      <c r="BF67" s="199"/>
      <c r="BG67" s="199"/>
      <c r="BH67" s="199">
        <v>0</v>
      </c>
      <c r="BI67" s="199"/>
      <c r="BJ67" s="199"/>
      <c r="BK67" s="199"/>
      <c r="BL67" s="199"/>
      <c r="BM67" s="199"/>
      <c r="BN67" s="199"/>
      <c r="BO67" s="199"/>
      <c r="BP67" s="199">
        <v>1314</v>
      </c>
      <c r="BQ67" s="199"/>
      <c r="BR67" s="199"/>
      <c r="BS67" s="199"/>
      <c r="BT67" s="199"/>
      <c r="BU67" s="199">
        <v>144</v>
      </c>
      <c r="BV67" s="199"/>
      <c r="BW67" s="199"/>
      <c r="BX67" s="199"/>
      <c r="BY67" s="199">
        <v>132</v>
      </c>
      <c r="BZ67" s="199"/>
      <c r="CA67" s="199"/>
      <c r="CB67" s="199"/>
      <c r="CC67" s="199"/>
      <c r="CD67" s="199"/>
      <c r="CE67" s="199">
        <v>12</v>
      </c>
      <c r="CF67" s="199"/>
      <c r="CG67" s="199"/>
      <c r="CH67" s="199"/>
      <c r="CI67" s="199"/>
      <c r="CJ67" s="199">
        <v>9</v>
      </c>
      <c r="CK67" s="199"/>
      <c r="CL67" s="199"/>
      <c r="CM67" s="199"/>
      <c r="CN67" s="199"/>
      <c r="CO67" s="199"/>
      <c r="CP67" s="199"/>
    </row>
    <row r="68" spans="1:95" ht="12.75" customHeight="1" x14ac:dyDescent="0.2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268">
        <f t="shared" si="0"/>
        <v>821</v>
      </c>
      <c r="R68" s="269"/>
      <c r="S68" s="269"/>
      <c r="T68" s="269"/>
      <c r="U68" s="270"/>
      <c r="V68" s="268">
        <f>849-AU68</f>
        <v>821</v>
      </c>
      <c r="W68" s="269"/>
      <c r="X68" s="269"/>
      <c r="Y68" s="269"/>
      <c r="Z68" s="270"/>
      <c r="AA68" s="199">
        <v>0</v>
      </c>
      <c r="AB68" s="199"/>
      <c r="AC68" s="199"/>
      <c r="AD68" s="199"/>
      <c r="AE68" s="199"/>
      <c r="AF68" s="199"/>
      <c r="AG68" s="199">
        <v>0</v>
      </c>
      <c r="AH68" s="199"/>
      <c r="AI68" s="199"/>
      <c r="AJ68" s="199"/>
      <c r="AK68" s="199"/>
      <c r="AL68" s="199"/>
      <c r="AM68" s="199"/>
      <c r="AN68" s="199">
        <v>0</v>
      </c>
      <c r="AO68" s="199"/>
      <c r="AP68" s="199"/>
      <c r="AQ68" s="199"/>
      <c r="AR68" s="199"/>
      <c r="AS68" s="199"/>
      <c r="AT68" s="199"/>
      <c r="AU68" s="199">
        <v>28</v>
      </c>
      <c r="AV68" s="199"/>
      <c r="AW68" s="199"/>
      <c r="AX68" s="199"/>
      <c r="AY68" s="199"/>
      <c r="AZ68" s="199"/>
      <c r="BA68" s="199">
        <v>0</v>
      </c>
      <c r="BB68" s="199"/>
      <c r="BC68" s="199"/>
      <c r="BD68" s="199"/>
      <c r="BE68" s="199"/>
      <c r="BF68" s="199"/>
      <c r="BG68" s="199"/>
      <c r="BH68" s="199">
        <v>28</v>
      </c>
      <c r="BI68" s="199"/>
      <c r="BJ68" s="199"/>
      <c r="BK68" s="199"/>
      <c r="BL68" s="199"/>
      <c r="BM68" s="199"/>
      <c r="BN68" s="199"/>
      <c r="BO68" s="199"/>
      <c r="BP68" s="199">
        <v>188</v>
      </c>
      <c r="BQ68" s="199"/>
      <c r="BR68" s="199"/>
      <c r="BS68" s="199"/>
      <c r="BT68" s="199"/>
      <c r="BU68" s="199">
        <v>0</v>
      </c>
      <c r="BV68" s="199"/>
      <c r="BW68" s="199"/>
      <c r="BX68" s="199"/>
      <c r="BY68" s="199">
        <v>0</v>
      </c>
      <c r="BZ68" s="199"/>
      <c r="CA68" s="199"/>
      <c r="CB68" s="199"/>
      <c r="CC68" s="199"/>
      <c r="CD68" s="199"/>
      <c r="CE68" s="199">
        <v>0</v>
      </c>
      <c r="CF68" s="199"/>
      <c r="CG68" s="199"/>
      <c r="CH68" s="199"/>
      <c r="CI68" s="199"/>
      <c r="CJ68" s="199">
        <v>0</v>
      </c>
      <c r="CK68" s="199"/>
      <c r="CL68" s="199"/>
      <c r="CM68" s="199"/>
      <c r="CN68" s="199"/>
      <c r="CO68" s="199"/>
      <c r="CP68" s="199"/>
    </row>
    <row r="69" spans="1:95" ht="12.75" customHeight="1" x14ac:dyDescent="0.2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99">
        <f>V69+AA69+AN69</f>
        <v>1540</v>
      </c>
      <c r="R69" s="199"/>
      <c r="S69" s="199"/>
      <c r="T69" s="199"/>
      <c r="U69" s="199"/>
      <c r="V69" s="199">
        <v>1540</v>
      </c>
      <c r="W69" s="199"/>
      <c r="X69" s="199"/>
      <c r="Y69" s="199"/>
      <c r="Z69" s="199"/>
      <c r="AA69" s="199">
        <v>0</v>
      </c>
      <c r="AB69" s="199"/>
      <c r="AC69" s="199"/>
      <c r="AD69" s="199"/>
      <c r="AE69" s="199"/>
      <c r="AF69" s="199"/>
      <c r="AG69" s="199" t="s">
        <v>68</v>
      </c>
      <c r="AH69" s="199"/>
      <c r="AI69" s="199"/>
      <c r="AJ69" s="199"/>
      <c r="AK69" s="199"/>
      <c r="AL69" s="199"/>
      <c r="AM69" s="199"/>
      <c r="AN69" s="199">
        <v>0</v>
      </c>
      <c r="AO69" s="199"/>
      <c r="AP69" s="199"/>
      <c r="AQ69" s="199"/>
      <c r="AR69" s="199"/>
      <c r="AS69" s="199"/>
      <c r="AT69" s="199"/>
      <c r="AU69" s="199" t="s">
        <v>68</v>
      </c>
      <c r="AV69" s="199"/>
      <c r="AW69" s="199"/>
      <c r="AX69" s="199"/>
      <c r="AY69" s="199"/>
      <c r="AZ69" s="199"/>
      <c r="BA69" s="199" t="s">
        <v>68</v>
      </c>
      <c r="BB69" s="199"/>
      <c r="BC69" s="199"/>
      <c r="BD69" s="199"/>
      <c r="BE69" s="199"/>
      <c r="BF69" s="199"/>
      <c r="BG69" s="199"/>
      <c r="BH69" s="199" t="s">
        <v>68</v>
      </c>
      <c r="BI69" s="199"/>
      <c r="BJ69" s="199"/>
      <c r="BK69" s="199"/>
      <c r="BL69" s="199"/>
      <c r="BM69" s="199"/>
      <c r="BN69" s="199"/>
      <c r="BO69" s="199"/>
      <c r="BP69" s="199">
        <v>0</v>
      </c>
      <c r="BQ69" s="199"/>
      <c r="BR69" s="199"/>
      <c r="BS69" s="199"/>
      <c r="BT69" s="199"/>
      <c r="BU69" s="199">
        <v>0</v>
      </c>
      <c r="BV69" s="199"/>
      <c r="BW69" s="199"/>
      <c r="BX69" s="199"/>
      <c r="BY69" s="199" t="s">
        <v>68</v>
      </c>
      <c r="BZ69" s="199"/>
      <c r="CA69" s="199"/>
      <c r="CB69" s="199"/>
      <c r="CC69" s="199"/>
      <c r="CD69" s="199"/>
      <c r="CE69" s="199" t="s">
        <v>68</v>
      </c>
      <c r="CF69" s="199"/>
      <c r="CG69" s="199"/>
      <c r="CH69" s="199"/>
      <c r="CI69" s="199"/>
      <c r="CJ69" s="199" t="s">
        <v>68</v>
      </c>
      <c r="CK69" s="199"/>
      <c r="CL69" s="199"/>
      <c r="CM69" s="199"/>
      <c r="CN69" s="199"/>
      <c r="CO69" s="199"/>
      <c r="CP69" s="199"/>
    </row>
    <row r="70" spans="1:95" ht="12.75" customHeight="1" x14ac:dyDescent="0.2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99">
        <f>Q66+Q69</f>
        <v>35819</v>
      </c>
      <c r="R70" s="199"/>
      <c r="S70" s="199"/>
      <c r="T70" s="199"/>
      <c r="U70" s="199"/>
      <c r="V70" s="199">
        <f>V66+V69</f>
        <v>35819</v>
      </c>
      <c r="W70" s="199"/>
      <c r="X70" s="199"/>
      <c r="Y70" s="199"/>
      <c r="Z70" s="199"/>
      <c r="AA70" s="199">
        <f>AA66+AA69</f>
        <v>0</v>
      </c>
      <c r="AB70" s="199"/>
      <c r="AC70" s="199"/>
      <c r="AD70" s="199"/>
      <c r="AE70" s="199"/>
      <c r="AF70" s="199"/>
      <c r="AG70" s="199">
        <f>AG66</f>
        <v>0</v>
      </c>
      <c r="AH70" s="199"/>
      <c r="AI70" s="199"/>
      <c r="AJ70" s="199"/>
      <c r="AK70" s="199"/>
      <c r="AL70" s="199"/>
      <c r="AM70" s="199"/>
      <c r="AN70" s="199">
        <f>AN66+AN69</f>
        <v>0</v>
      </c>
      <c r="AO70" s="199"/>
      <c r="AP70" s="199"/>
      <c r="AQ70" s="199"/>
      <c r="AR70" s="199"/>
      <c r="AS70" s="199"/>
      <c r="AT70" s="199"/>
      <c r="AU70" s="199">
        <f>AU66</f>
        <v>32</v>
      </c>
      <c r="AV70" s="199"/>
      <c r="AW70" s="199"/>
      <c r="AX70" s="199"/>
      <c r="AY70" s="199"/>
      <c r="AZ70" s="199"/>
      <c r="BA70" s="199">
        <f>BA66</f>
        <v>0</v>
      </c>
      <c r="BB70" s="199"/>
      <c r="BC70" s="199"/>
      <c r="BD70" s="199"/>
      <c r="BE70" s="199"/>
      <c r="BF70" s="199"/>
      <c r="BG70" s="199"/>
      <c r="BH70" s="199">
        <f>BH66</f>
        <v>32</v>
      </c>
      <c r="BI70" s="199"/>
      <c r="BJ70" s="199"/>
      <c r="BK70" s="199"/>
      <c r="BL70" s="199"/>
      <c r="BM70" s="199"/>
      <c r="BN70" s="199"/>
      <c r="BO70" s="199"/>
      <c r="BP70" s="199">
        <f>BP66+BP69</f>
        <v>2115</v>
      </c>
      <c r="BQ70" s="199"/>
      <c r="BR70" s="199"/>
      <c r="BS70" s="199"/>
      <c r="BT70" s="199"/>
      <c r="BU70" s="199">
        <f>BU66+BU69</f>
        <v>168</v>
      </c>
      <c r="BV70" s="199"/>
      <c r="BW70" s="199"/>
      <c r="BX70" s="199"/>
      <c r="BY70" s="199">
        <f>BY66</f>
        <v>132</v>
      </c>
      <c r="BZ70" s="199"/>
      <c r="CA70" s="199"/>
      <c r="CB70" s="199"/>
      <c r="CC70" s="199"/>
      <c r="CD70" s="199"/>
      <c r="CE70" s="199">
        <f>CE66</f>
        <v>36</v>
      </c>
      <c r="CF70" s="199"/>
      <c r="CG70" s="199"/>
      <c r="CH70" s="199"/>
      <c r="CI70" s="199"/>
      <c r="CJ70" s="199">
        <f>CJ66</f>
        <v>33</v>
      </c>
      <c r="CK70" s="199"/>
      <c r="CL70" s="199"/>
      <c r="CM70" s="199"/>
      <c r="CN70" s="199"/>
      <c r="CO70" s="199"/>
      <c r="CP70" s="199"/>
      <c r="CQ70" s="48">
        <f>Q70+AU70</f>
        <v>35851</v>
      </c>
    </row>
    <row r="71" spans="1:95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5" ht="15.75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5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5" ht="12.75" customHeight="1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5" ht="12.75" customHeight="1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</row>
    <row r="76" spans="1:95" ht="12.75" customHeight="1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</row>
    <row r="77" spans="1:95" ht="12.75" customHeight="1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</row>
    <row r="78" spans="1:95" ht="12.75" customHeight="1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</row>
    <row r="79" spans="1:95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</row>
    <row r="80" spans="1:95" x14ac:dyDescent="0.2">
      <c r="A80" s="185" t="s">
        <v>24</v>
      </c>
      <c r="B80" s="186"/>
      <c r="C80" s="186"/>
      <c r="D80" s="186"/>
      <c r="E80" s="187"/>
      <c r="F80" s="268">
        <v>2</v>
      </c>
      <c r="G80" s="269"/>
      <c r="H80" s="269"/>
      <c r="I80" s="269"/>
      <c r="J80" s="269"/>
      <c r="K80" s="269"/>
      <c r="L80" s="269"/>
      <c r="M80" s="270"/>
      <c r="N80" s="268">
        <v>2</v>
      </c>
      <c r="O80" s="269"/>
      <c r="P80" s="269"/>
      <c r="Q80" s="269"/>
      <c r="R80" s="269"/>
      <c r="S80" s="270"/>
      <c r="T80" s="268">
        <v>0</v>
      </c>
      <c r="U80" s="269"/>
      <c r="V80" s="269"/>
      <c r="W80" s="269"/>
      <c r="X80" s="269"/>
      <c r="Y80" s="270"/>
      <c r="Z80" s="268">
        <v>2</v>
      </c>
      <c r="AA80" s="269"/>
      <c r="AB80" s="269"/>
      <c r="AC80" s="269"/>
      <c r="AD80" s="269"/>
      <c r="AE80" s="270"/>
      <c r="AF80" s="268">
        <v>2</v>
      </c>
      <c r="AG80" s="269"/>
      <c r="AH80" s="269"/>
      <c r="AI80" s="269"/>
      <c r="AJ80" s="269"/>
      <c r="AK80" s="269"/>
      <c r="AL80" s="269"/>
      <c r="AM80" s="269"/>
      <c r="AN80" s="270"/>
      <c r="AO80" s="268">
        <v>2</v>
      </c>
      <c r="AP80" s="269"/>
      <c r="AQ80" s="269"/>
      <c r="AR80" s="269"/>
      <c r="AS80" s="269"/>
      <c r="AT80" s="270"/>
      <c r="AU80" s="268">
        <v>0</v>
      </c>
      <c r="AV80" s="269"/>
      <c r="AW80" s="269"/>
      <c r="AX80" s="269"/>
      <c r="AY80" s="269"/>
      <c r="AZ80" s="270"/>
      <c r="BA80" s="268">
        <v>0</v>
      </c>
      <c r="BB80" s="269"/>
      <c r="BC80" s="269"/>
      <c r="BD80" s="269"/>
      <c r="BE80" s="269"/>
      <c r="BF80" s="269"/>
      <c r="BG80" s="268">
        <v>0</v>
      </c>
      <c r="BH80" s="269"/>
      <c r="BI80" s="269"/>
      <c r="BJ80" s="269"/>
      <c r="BK80" s="269"/>
      <c r="BL80" s="270"/>
      <c r="BM80" s="268">
        <v>0</v>
      </c>
      <c r="BN80" s="269"/>
      <c r="BO80" s="269"/>
      <c r="BP80" s="269"/>
      <c r="BQ80" s="269"/>
      <c r="BR80" s="268">
        <v>0</v>
      </c>
      <c r="BS80" s="269"/>
      <c r="BT80" s="269"/>
      <c r="BU80" s="269"/>
      <c r="BV80" s="269"/>
      <c r="BW80" s="268">
        <v>2</v>
      </c>
      <c r="BX80" s="269"/>
      <c r="BY80" s="269"/>
      <c r="BZ80" s="269"/>
      <c r="CA80" s="270"/>
      <c r="CB80" s="268">
        <v>0</v>
      </c>
      <c r="CC80" s="269"/>
      <c r="CD80" s="269"/>
      <c r="CE80" s="269"/>
      <c r="CF80" s="269"/>
      <c r="CG80" s="268">
        <v>2</v>
      </c>
      <c r="CH80" s="269"/>
      <c r="CI80" s="269"/>
      <c r="CJ80" s="269"/>
      <c r="CK80" s="269"/>
      <c r="CL80" s="268">
        <v>0</v>
      </c>
      <c r="CM80" s="269"/>
      <c r="CN80" s="269"/>
      <c r="CO80" s="269"/>
      <c r="CP80" s="270"/>
    </row>
    <row r="81" spans="1:9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</row>
    <row r="82" spans="1:94" ht="15.75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4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4" ht="12.75" customHeight="1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4" ht="12.75" customHeight="1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4" ht="12.75" customHeight="1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4" ht="12.75" customHeight="1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4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4" x14ac:dyDescent="0.2">
      <c r="A89" s="180" t="s">
        <v>25</v>
      </c>
      <c r="B89" s="180"/>
      <c r="C89" s="180"/>
      <c r="D89" s="180"/>
      <c r="E89" s="180"/>
      <c r="F89" s="199">
        <f>M89+BA89+BH89+F97</f>
        <v>0</v>
      </c>
      <c r="G89" s="199"/>
      <c r="H89" s="199"/>
      <c r="I89" s="199"/>
      <c r="J89" s="199"/>
      <c r="K89" s="199"/>
      <c r="L89" s="199"/>
      <c r="M89" s="199">
        <v>0</v>
      </c>
      <c r="N89" s="199"/>
      <c r="O89" s="199"/>
      <c r="P89" s="199"/>
      <c r="Q89" s="199"/>
      <c r="R89" s="199">
        <v>0</v>
      </c>
      <c r="S89" s="199"/>
      <c r="T89" s="199"/>
      <c r="U89" s="199"/>
      <c r="V89" s="199"/>
      <c r="W89" s="199"/>
      <c r="X89" s="199"/>
      <c r="Y89" s="199"/>
      <c r="Z89" s="199"/>
      <c r="AA89" s="199">
        <v>0</v>
      </c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>
        <v>0</v>
      </c>
      <c r="AM89" s="199"/>
      <c r="AN89" s="199"/>
      <c r="AO89" s="199"/>
      <c r="AP89" s="199"/>
      <c r="AQ89" s="199"/>
      <c r="AR89" s="199"/>
      <c r="AS89" s="199"/>
      <c r="AT89" s="199"/>
      <c r="AU89" s="199">
        <v>0</v>
      </c>
      <c r="AV89" s="199"/>
      <c r="AW89" s="199"/>
      <c r="AX89" s="199"/>
      <c r="AY89" s="199"/>
      <c r="AZ89" s="199"/>
      <c r="BA89" s="199">
        <v>0</v>
      </c>
      <c r="BB89" s="199"/>
      <c r="BC89" s="199"/>
      <c r="BD89" s="199"/>
      <c r="BE89" s="199"/>
      <c r="BF89" s="199"/>
      <c r="BG89" s="199"/>
      <c r="BH89" s="199">
        <v>0</v>
      </c>
      <c r="BI89" s="199"/>
      <c r="BJ89" s="199"/>
      <c r="BK89" s="199"/>
      <c r="BL89" s="199"/>
      <c r="BM89" s="199">
        <v>0</v>
      </c>
      <c r="BN89" s="199"/>
      <c r="BO89" s="199"/>
      <c r="BP89" s="199"/>
      <c r="BQ89" s="199"/>
      <c r="BR89" s="199"/>
      <c r="BS89" s="199"/>
      <c r="BT89" s="199">
        <v>0</v>
      </c>
      <c r="BU89" s="199"/>
      <c r="BV89" s="199"/>
      <c r="BW89" s="199"/>
      <c r="BX89" s="199"/>
      <c r="BY89" s="199"/>
      <c r="BZ89" s="199"/>
      <c r="CA89" s="199"/>
      <c r="CB89" s="199">
        <v>0</v>
      </c>
      <c r="CC89" s="199"/>
      <c r="CD89" s="199"/>
      <c r="CE89" s="199"/>
      <c r="CF89" s="199"/>
      <c r="CG89" s="199"/>
      <c r="CH89" s="199"/>
      <c r="CI89" s="199">
        <v>0</v>
      </c>
      <c r="CJ89" s="199"/>
      <c r="CK89" s="199"/>
      <c r="CL89" s="199"/>
      <c r="CM89" s="199"/>
      <c r="CN89" s="199"/>
      <c r="CO89" s="199"/>
      <c r="CP89" s="199"/>
    </row>
    <row r="90" spans="1:9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4" ht="12.75" customHeight="1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4" ht="12.75" customHeight="1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4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4" ht="12.75" customHeight="1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4" ht="12.75" customHeight="1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4" x14ac:dyDescent="0.2">
      <c r="A96" s="134">
        <v>1</v>
      </c>
      <c r="B96" s="134"/>
      <c r="C96" s="134"/>
      <c r="D96" s="134"/>
      <c r="E96" s="134"/>
      <c r="F96" s="134">
        <v>14</v>
      </c>
      <c r="G96" s="134"/>
      <c r="H96" s="134"/>
      <c r="I96" s="134"/>
      <c r="J96" s="134"/>
      <c r="K96" s="134"/>
      <c r="L96" s="134"/>
      <c r="M96" s="134"/>
      <c r="N96" s="134"/>
      <c r="O96" s="134">
        <v>15</v>
      </c>
      <c r="P96" s="134"/>
      <c r="Q96" s="134"/>
      <c r="R96" s="134"/>
      <c r="S96" s="134"/>
      <c r="T96" s="134">
        <v>16</v>
      </c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>
        <v>17</v>
      </c>
      <c r="AH96" s="134"/>
      <c r="AI96" s="134"/>
      <c r="AJ96" s="134"/>
      <c r="AK96" s="134"/>
      <c r="AL96" s="134"/>
      <c r="AM96" s="134"/>
      <c r="AN96" s="134">
        <v>18</v>
      </c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48">
        <v>19</v>
      </c>
      <c r="BA96" s="149"/>
      <c r="BB96" s="149"/>
      <c r="BC96" s="149"/>
      <c r="BD96" s="150"/>
      <c r="BE96" s="134">
        <v>20</v>
      </c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>
        <v>21</v>
      </c>
      <c r="BS96" s="134"/>
      <c r="BT96" s="134"/>
      <c r="BU96" s="134"/>
      <c r="BV96" s="134"/>
      <c r="BW96" s="134">
        <v>22</v>
      </c>
      <c r="BX96" s="134"/>
      <c r="BY96" s="134"/>
      <c r="BZ96" s="134"/>
      <c r="CA96" s="134"/>
      <c r="CB96" s="134"/>
      <c r="CC96" s="134"/>
      <c r="CD96" s="134"/>
      <c r="CE96" s="134">
        <v>23</v>
      </c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</row>
    <row r="97" spans="1:94" x14ac:dyDescent="0.2">
      <c r="A97" s="180" t="s">
        <v>25</v>
      </c>
      <c r="B97" s="180"/>
      <c r="C97" s="180"/>
      <c r="D97" s="180"/>
      <c r="E97" s="180"/>
      <c r="F97" s="199">
        <v>0</v>
      </c>
      <c r="G97" s="199"/>
      <c r="H97" s="199"/>
      <c r="I97" s="199"/>
      <c r="J97" s="199"/>
      <c r="K97" s="199"/>
      <c r="L97" s="199"/>
      <c r="M97" s="199"/>
      <c r="N97" s="199"/>
      <c r="O97" s="199">
        <v>0</v>
      </c>
      <c r="P97" s="199"/>
      <c r="Q97" s="199"/>
      <c r="R97" s="199"/>
      <c r="S97" s="199"/>
      <c r="T97" s="199">
        <v>0</v>
      </c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>
        <v>0</v>
      </c>
      <c r="AH97" s="199"/>
      <c r="AI97" s="199"/>
      <c r="AJ97" s="199"/>
      <c r="AK97" s="199"/>
      <c r="AL97" s="199"/>
      <c r="AM97" s="199"/>
      <c r="AN97" s="199">
        <v>0</v>
      </c>
      <c r="AO97" s="199"/>
      <c r="AP97" s="199"/>
      <c r="AQ97" s="199"/>
      <c r="AR97" s="199"/>
      <c r="AS97" s="199"/>
      <c r="AT97" s="199"/>
      <c r="AU97" s="199"/>
      <c r="AV97" s="199"/>
      <c r="AW97" s="199"/>
      <c r="AX97" s="199"/>
      <c r="AY97" s="199"/>
      <c r="AZ97" s="268">
        <v>0</v>
      </c>
      <c r="BA97" s="269"/>
      <c r="BB97" s="269"/>
      <c r="BC97" s="269"/>
      <c r="BD97" s="270"/>
      <c r="BE97" s="199">
        <v>0</v>
      </c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>
        <v>0</v>
      </c>
      <c r="BS97" s="199"/>
      <c r="BT97" s="199"/>
      <c r="BU97" s="199"/>
      <c r="BV97" s="199"/>
      <c r="BW97" s="199">
        <v>0</v>
      </c>
      <c r="BX97" s="199"/>
      <c r="BY97" s="199"/>
      <c r="BZ97" s="199"/>
      <c r="CA97" s="199"/>
      <c r="CB97" s="199"/>
      <c r="CC97" s="199"/>
      <c r="CD97" s="199"/>
      <c r="CE97" s="199">
        <v>0</v>
      </c>
      <c r="CF97" s="199"/>
      <c r="CG97" s="199"/>
      <c r="CH97" s="199"/>
      <c r="CI97" s="199"/>
      <c r="CJ97" s="199"/>
      <c r="CK97" s="199"/>
      <c r="CL97" s="199"/>
      <c r="CM97" s="199"/>
      <c r="CN97" s="199"/>
      <c r="CO97" s="199"/>
      <c r="CP97" s="199"/>
    </row>
    <row r="98" spans="1:94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ht="12.75" customHeight="1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ht="12.75" customHeight="1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ht="12.75" customHeight="1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x14ac:dyDescent="0.2">
      <c r="A103" s="180" t="s">
        <v>25</v>
      </c>
      <c r="B103" s="180"/>
      <c r="C103" s="180"/>
      <c r="D103" s="180"/>
      <c r="E103" s="180"/>
      <c r="F103" s="199">
        <v>0</v>
      </c>
      <c r="G103" s="199"/>
      <c r="H103" s="199"/>
      <c r="I103" s="199"/>
      <c r="J103" s="199"/>
      <c r="K103" s="199"/>
      <c r="L103" s="199"/>
      <c r="M103" s="199"/>
      <c r="N103" s="199">
        <v>0</v>
      </c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>
        <v>0</v>
      </c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>
        <v>0</v>
      </c>
      <c r="AS103" s="199"/>
      <c r="AT103" s="199"/>
      <c r="AU103" s="199"/>
      <c r="AV103" s="199"/>
      <c r="AW103" s="199"/>
      <c r="AX103" s="199"/>
      <c r="AY103" s="199">
        <v>0</v>
      </c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>
        <v>0</v>
      </c>
      <c r="BR103" s="199"/>
      <c r="BS103" s="199"/>
      <c r="BT103" s="199"/>
      <c r="BU103" s="199"/>
      <c r="BV103" s="199"/>
      <c r="BW103" s="199"/>
      <c r="BX103" s="199"/>
      <c r="BY103" s="199">
        <v>0</v>
      </c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99"/>
      <c r="CO103" s="199"/>
      <c r="CP103" s="199"/>
    </row>
    <row r="104" spans="1:9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1:94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1:94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1:94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21"/>
      <c r="CK109" s="21"/>
      <c r="CL109" s="21"/>
      <c r="CM109" s="21"/>
      <c r="CN109" s="21"/>
      <c r="CO109" s="21"/>
      <c r="CP109" s="21"/>
    </row>
    <row r="110" spans="1:94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21"/>
      <c r="CK110" s="21"/>
      <c r="CL110" s="21"/>
      <c r="CM110" s="21"/>
      <c r="CN110" s="21"/>
      <c r="CO110" s="21"/>
      <c r="CP110" s="21"/>
    </row>
    <row r="111" spans="1:9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  <c r="CJ111" s="21"/>
      <c r="CK111" s="21"/>
      <c r="CL111" s="21"/>
      <c r="CM111" s="21"/>
      <c r="CN111" s="21"/>
      <c r="CO111" s="21"/>
      <c r="CP111" s="21"/>
    </row>
    <row r="112" spans="1:9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1"/>
      <c r="CK112" s="21"/>
      <c r="CL112" s="21"/>
      <c r="CM112" s="21"/>
      <c r="CN112" s="21"/>
      <c r="CO112" s="21"/>
      <c r="CP112" s="21"/>
    </row>
    <row r="113" spans="1:9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/>
      <c r="BN113" s="179"/>
      <c r="BO113" s="179"/>
      <c r="BP113" s="22" t="s">
        <v>0</v>
      </c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/>
      <c r="CF113" s="183"/>
      <c r="CG113" s="183"/>
      <c r="CH113" s="24" t="s">
        <v>10</v>
      </c>
      <c r="CI113" s="22"/>
      <c r="CJ113" s="21"/>
      <c r="CK113" s="21"/>
      <c r="CL113" s="21"/>
      <c r="CM113" s="21"/>
      <c r="CN113" s="21"/>
      <c r="CO113" s="21"/>
      <c r="CP113" s="21"/>
    </row>
    <row r="114" spans="1:9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21"/>
      <c r="CK114" s="21"/>
      <c r="CL114" s="21"/>
      <c r="CM114" s="21"/>
      <c r="CN114" s="21"/>
      <c r="CO114" s="21"/>
      <c r="CP114" s="21"/>
    </row>
  </sheetData>
  <mergeCells count="556">
    <mergeCell ref="AA114:AS114"/>
    <mergeCell ref="BL114:CI114"/>
    <mergeCell ref="AA111:AX111"/>
    <mergeCell ref="AZ111:BW111"/>
    <mergeCell ref="BY111:CI111"/>
    <mergeCell ref="AA113:AS113"/>
    <mergeCell ref="AY113:BJ113"/>
    <mergeCell ref="BM113:BO113"/>
    <mergeCell ref="BQ113:CB113"/>
    <mergeCell ref="CC113:CD113"/>
    <mergeCell ref="CE113:CG113"/>
    <mergeCell ref="BQ103:BX103"/>
    <mergeCell ref="BY103:CP103"/>
    <mergeCell ref="A106:Z110"/>
    <mergeCell ref="AA109:AX110"/>
    <mergeCell ref="AZ109:BW110"/>
    <mergeCell ref="BY109:CI110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AR35:AY35"/>
    <mergeCell ref="AZ35:BH35"/>
    <mergeCell ref="BI35:BP35"/>
    <mergeCell ref="BQ35:BY35"/>
    <mergeCell ref="BZ35:CG35"/>
    <mergeCell ref="CH35:CP35"/>
    <mergeCell ref="AZ34:BH34"/>
    <mergeCell ref="BI34:BP34"/>
    <mergeCell ref="BQ34:BY34"/>
    <mergeCell ref="BZ34:CG34"/>
    <mergeCell ref="CH34:CP34"/>
    <mergeCell ref="AR34:AY34"/>
    <mergeCell ref="A35:Q35"/>
    <mergeCell ref="R35:V35"/>
    <mergeCell ref="W35:AC35"/>
    <mergeCell ref="AD35:AJ35"/>
    <mergeCell ref="AK35:AQ35"/>
    <mergeCell ref="A34:Q34"/>
    <mergeCell ref="R34:V34"/>
    <mergeCell ref="W34:AC34"/>
    <mergeCell ref="AD34:AJ34"/>
    <mergeCell ref="AK34:AQ34"/>
    <mergeCell ref="AR33:AY33"/>
    <mergeCell ref="AZ33:BH33"/>
    <mergeCell ref="BI33:BP33"/>
    <mergeCell ref="BQ33:BY33"/>
    <mergeCell ref="BZ33:CG33"/>
    <mergeCell ref="CH33:CP33"/>
    <mergeCell ref="AZ32:BH32"/>
    <mergeCell ref="BI32:BP32"/>
    <mergeCell ref="BQ32:BY32"/>
    <mergeCell ref="BZ32:CG32"/>
    <mergeCell ref="CH32:CP32"/>
    <mergeCell ref="AR32:AY32"/>
    <mergeCell ref="A33:Q33"/>
    <mergeCell ref="R33:V33"/>
    <mergeCell ref="W33:AC33"/>
    <mergeCell ref="AD33:AJ33"/>
    <mergeCell ref="AK33:AQ33"/>
    <mergeCell ref="A32:Q32"/>
    <mergeCell ref="R32:V32"/>
    <mergeCell ref="W32:AC32"/>
    <mergeCell ref="AD32:AJ32"/>
    <mergeCell ref="AK32:AQ32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pageMargins left="0.7" right="0.7" top="0.75" bottom="0.75" header="0.3" footer="0.3"/>
  <pageSetup paperSize="9" scale="99" orientation="landscape" verticalDpi="0" r:id="rId1"/>
  <rowBreaks count="3" manualBreakCount="3">
    <brk id="26" max="16383" man="1"/>
    <brk id="59" max="16383" man="1"/>
    <brk id="81" max="16383" man="1"/>
  </rowBreaks>
  <colBreaks count="1" manualBreakCount="1">
    <brk id="9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14"/>
  <sheetViews>
    <sheetView view="pageBreakPreview" zoomScale="110" zoomScaleNormal="100" zoomScaleSheetLayoutView="110" workbookViewId="0">
      <selection activeCell="AQ4" sqref="AQ4:CP4"/>
    </sheetView>
  </sheetViews>
  <sheetFormatPr defaultRowHeight="12.75" x14ac:dyDescent="0.2"/>
  <cols>
    <col min="1" max="94" width="1.42578125"/>
  </cols>
  <sheetData>
    <row r="1" spans="1:94" x14ac:dyDescent="0.2">
      <c r="A1" s="191" t="s">
        <v>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</row>
    <row r="2" spans="1:94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</row>
    <row r="3" spans="1:94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2" t="s">
        <v>277</v>
      </c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</row>
    <row r="4" spans="1:94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</row>
    <row r="5" spans="1:94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</row>
    <row r="6" spans="1:94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</row>
    <row r="7" spans="1:94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</row>
    <row r="8" spans="1:94" ht="15.75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4" x14ac:dyDescent="0.2">
      <c r="A9" s="155" t="s">
        <v>43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</row>
    <row r="10" spans="1:94" ht="12.75" customHeight="1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4" ht="12.75" customHeight="1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4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4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4" x14ac:dyDescent="0.2">
      <c r="A14" s="190" t="s">
        <v>18</v>
      </c>
      <c r="B14" s="190"/>
      <c r="C14" s="190"/>
      <c r="D14" s="190"/>
      <c r="E14" s="190"/>
      <c r="F14" s="199">
        <v>0</v>
      </c>
      <c r="G14" s="199"/>
      <c r="H14" s="199"/>
      <c r="I14" s="199"/>
      <c r="J14" s="199"/>
      <c r="K14" s="199"/>
      <c r="L14" s="199">
        <v>0</v>
      </c>
      <c r="M14" s="199"/>
      <c r="N14" s="199"/>
      <c r="O14" s="199"/>
      <c r="P14" s="199"/>
      <c r="Q14" s="199"/>
      <c r="R14" s="199">
        <v>0</v>
      </c>
      <c r="S14" s="199"/>
      <c r="T14" s="199"/>
      <c r="U14" s="199"/>
      <c r="V14" s="199"/>
      <c r="W14" s="199">
        <v>0</v>
      </c>
      <c r="X14" s="199"/>
      <c r="Y14" s="199"/>
      <c r="Z14" s="199"/>
      <c r="AA14" s="199"/>
      <c r="AB14" s="199">
        <v>1</v>
      </c>
      <c r="AC14" s="199"/>
      <c r="AD14" s="199"/>
      <c r="AE14" s="199"/>
      <c r="AF14" s="199"/>
      <c r="AG14" s="199"/>
      <c r="AH14" s="199"/>
      <c r="AI14" s="267">
        <v>191.9</v>
      </c>
      <c r="AJ14" s="267"/>
      <c r="AK14" s="267"/>
      <c r="AL14" s="267"/>
      <c r="AM14" s="267"/>
      <c r="AN14" s="267"/>
      <c r="AO14" s="267">
        <v>86.5</v>
      </c>
      <c r="AP14" s="267"/>
      <c r="AQ14" s="267"/>
      <c r="AR14" s="267"/>
      <c r="AS14" s="267"/>
      <c r="AT14" s="267"/>
      <c r="AU14" s="267">
        <v>52.5</v>
      </c>
      <c r="AV14" s="267"/>
      <c r="AW14" s="267"/>
      <c r="AX14" s="267"/>
      <c r="AY14" s="267"/>
      <c r="AZ14" s="267"/>
      <c r="BA14" s="267"/>
      <c r="BB14" s="267"/>
      <c r="BC14" s="267"/>
      <c r="BD14" s="267">
        <f>AI14</f>
        <v>191.9</v>
      </c>
      <c r="BE14" s="267"/>
      <c r="BF14" s="267"/>
      <c r="BG14" s="267"/>
      <c r="BH14" s="267"/>
      <c r="BI14" s="267"/>
      <c r="BJ14" s="267"/>
      <c r="BK14" s="267"/>
      <c r="BL14" s="267"/>
      <c r="BM14" s="267">
        <v>0</v>
      </c>
      <c r="BN14" s="267"/>
      <c r="BO14" s="267"/>
      <c r="BP14" s="267"/>
      <c r="BQ14" s="267"/>
      <c r="BR14" s="267"/>
      <c r="BS14" s="267"/>
      <c r="BT14" s="267">
        <v>0</v>
      </c>
      <c r="BU14" s="267"/>
      <c r="BV14" s="267"/>
      <c r="BW14" s="267"/>
      <c r="BX14" s="267"/>
      <c r="BY14" s="267"/>
      <c r="BZ14" s="267">
        <v>0</v>
      </c>
      <c r="CA14" s="267"/>
      <c r="CB14" s="267"/>
      <c r="CC14" s="267"/>
      <c r="CD14" s="267"/>
      <c r="CE14" s="267"/>
      <c r="CF14" s="267"/>
      <c r="CG14" s="267"/>
      <c r="CH14" s="267"/>
      <c r="CI14" s="267">
        <v>0</v>
      </c>
      <c r="CJ14" s="267"/>
      <c r="CK14" s="267"/>
      <c r="CL14" s="267"/>
      <c r="CM14" s="267"/>
      <c r="CN14" s="267"/>
      <c r="CO14" s="267"/>
      <c r="CP14" s="267"/>
    </row>
    <row r="15" spans="1:94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4" ht="12.75" customHeight="1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94" ht="12.75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94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94" x14ac:dyDescent="0.2">
      <c r="A19" s="190" t="s">
        <v>18</v>
      </c>
      <c r="B19" s="190"/>
      <c r="C19" s="190"/>
      <c r="D19" s="190"/>
      <c r="E19" s="190"/>
      <c r="F19" s="199">
        <v>5</v>
      </c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>
        <v>45</v>
      </c>
      <c r="S19" s="199"/>
      <c r="T19" s="199"/>
      <c r="U19" s="199"/>
      <c r="V19" s="199"/>
      <c r="W19" s="199"/>
      <c r="X19" s="199"/>
      <c r="Y19" s="199">
        <v>5</v>
      </c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>
        <v>5</v>
      </c>
      <c r="AN19" s="199"/>
      <c r="AO19" s="199"/>
      <c r="AP19" s="199"/>
      <c r="AQ19" s="199"/>
      <c r="AR19" s="199"/>
      <c r="AS19" s="199"/>
      <c r="AT19" s="199"/>
      <c r="AU19" s="199"/>
      <c r="AV19" s="199"/>
      <c r="AW19" s="199">
        <v>1</v>
      </c>
      <c r="AX19" s="199"/>
      <c r="AY19" s="199"/>
      <c r="AZ19" s="199"/>
      <c r="BA19" s="199"/>
      <c r="BB19" s="199"/>
      <c r="BC19" s="199"/>
      <c r="BD19" s="199"/>
      <c r="BE19" s="199"/>
      <c r="BF19" s="199"/>
      <c r="BG19" s="199">
        <v>1</v>
      </c>
      <c r="BH19" s="199"/>
      <c r="BI19" s="199"/>
      <c r="BJ19" s="199"/>
      <c r="BK19" s="199"/>
      <c r="BL19" s="199"/>
      <c r="BM19" s="199"/>
      <c r="BN19" s="199"/>
      <c r="BO19" s="199"/>
      <c r="BP19" s="199"/>
      <c r="BQ19" s="199">
        <v>1</v>
      </c>
      <c r="BR19" s="199"/>
      <c r="BS19" s="199"/>
      <c r="BT19" s="199"/>
      <c r="BU19" s="199"/>
      <c r="BV19" s="199"/>
      <c r="BW19" s="199"/>
      <c r="BX19" s="199"/>
      <c r="BY19" s="199"/>
      <c r="BZ19" s="199">
        <v>1</v>
      </c>
      <c r="CA19" s="199"/>
      <c r="CB19" s="199"/>
      <c r="CC19" s="199"/>
      <c r="CD19" s="199"/>
      <c r="CE19" s="199"/>
      <c r="CF19" s="199"/>
      <c r="CG19" s="199"/>
      <c r="CH19" s="199"/>
      <c r="CI19" s="199"/>
      <c r="CJ19" s="199">
        <v>0</v>
      </c>
      <c r="CK19" s="199"/>
      <c r="CL19" s="199"/>
      <c r="CM19" s="199"/>
      <c r="CN19" s="199"/>
      <c r="CO19" s="199"/>
      <c r="CP19" s="199"/>
    </row>
    <row r="20" spans="1:94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ht="12.75" customHeight="1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12.75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x14ac:dyDescent="0.2">
      <c r="A24" s="190" t="s">
        <v>18</v>
      </c>
      <c r="B24" s="190"/>
      <c r="C24" s="190"/>
      <c r="D24" s="190"/>
      <c r="E24" s="190"/>
      <c r="F24" s="199">
        <v>0</v>
      </c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>
        <v>0</v>
      </c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>
        <v>0</v>
      </c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94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94" ht="12.75" customHeight="1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94" ht="12.75" customHeight="1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94" ht="12.75" customHeight="1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94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4" ht="12.75" customHeight="1" x14ac:dyDescent="0.2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268">
        <f>AD33+AR33+AZ33+BI33</f>
        <v>752</v>
      </c>
      <c r="X33" s="269"/>
      <c r="Y33" s="269"/>
      <c r="Z33" s="269"/>
      <c r="AA33" s="269"/>
      <c r="AB33" s="269"/>
      <c r="AC33" s="270"/>
      <c r="AD33" s="268">
        <v>751</v>
      </c>
      <c r="AE33" s="269"/>
      <c r="AF33" s="269"/>
      <c r="AG33" s="269"/>
      <c r="AH33" s="269"/>
      <c r="AI33" s="269"/>
      <c r="AJ33" s="270"/>
      <c r="AK33" s="268">
        <v>403</v>
      </c>
      <c r="AL33" s="269"/>
      <c r="AM33" s="269"/>
      <c r="AN33" s="269"/>
      <c r="AO33" s="269"/>
      <c r="AP33" s="269"/>
      <c r="AQ33" s="270"/>
      <c r="AR33" s="268">
        <v>1</v>
      </c>
      <c r="AS33" s="269"/>
      <c r="AT33" s="269"/>
      <c r="AU33" s="269"/>
      <c r="AV33" s="269"/>
      <c r="AW33" s="269"/>
      <c r="AX33" s="269"/>
      <c r="AY33" s="270"/>
      <c r="AZ33" s="268">
        <v>0</v>
      </c>
      <c r="BA33" s="269"/>
      <c r="BB33" s="269"/>
      <c r="BC33" s="269"/>
      <c r="BD33" s="269"/>
      <c r="BE33" s="269"/>
      <c r="BF33" s="269"/>
      <c r="BG33" s="269"/>
      <c r="BH33" s="270"/>
      <c r="BI33" s="268">
        <v>0</v>
      </c>
      <c r="BJ33" s="269"/>
      <c r="BK33" s="269"/>
      <c r="BL33" s="269"/>
      <c r="BM33" s="269"/>
      <c r="BN33" s="269"/>
      <c r="BO33" s="269"/>
      <c r="BP33" s="270"/>
      <c r="BQ33" s="268">
        <v>0</v>
      </c>
      <c r="BR33" s="269"/>
      <c r="BS33" s="269"/>
      <c r="BT33" s="269"/>
      <c r="BU33" s="269"/>
      <c r="BV33" s="269"/>
      <c r="BW33" s="269"/>
      <c r="BX33" s="269"/>
      <c r="BY33" s="270"/>
      <c r="BZ33" s="268">
        <v>0</v>
      </c>
      <c r="CA33" s="269"/>
      <c r="CB33" s="269"/>
      <c r="CC33" s="269"/>
      <c r="CD33" s="269"/>
      <c r="CE33" s="269"/>
      <c r="CF33" s="269"/>
      <c r="CG33" s="270"/>
      <c r="CH33" s="268">
        <v>0</v>
      </c>
      <c r="CI33" s="269"/>
      <c r="CJ33" s="269"/>
      <c r="CK33" s="269"/>
      <c r="CL33" s="269"/>
      <c r="CM33" s="269"/>
      <c r="CN33" s="269"/>
      <c r="CO33" s="269"/>
      <c r="CP33" s="270"/>
    </row>
    <row r="34" spans="1:94" ht="12.75" customHeight="1" x14ac:dyDescent="0.2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268">
        <f>AD34+AR34+AZ34+BI34</f>
        <v>707</v>
      </c>
      <c r="X34" s="269"/>
      <c r="Y34" s="269"/>
      <c r="Z34" s="269"/>
      <c r="AA34" s="269"/>
      <c r="AB34" s="269"/>
      <c r="AC34" s="270"/>
      <c r="AD34" s="268">
        <v>707</v>
      </c>
      <c r="AE34" s="269"/>
      <c r="AF34" s="269"/>
      <c r="AG34" s="269"/>
      <c r="AH34" s="269"/>
      <c r="AI34" s="269"/>
      <c r="AJ34" s="270"/>
      <c r="AK34" s="268">
        <v>215</v>
      </c>
      <c r="AL34" s="269"/>
      <c r="AM34" s="269"/>
      <c r="AN34" s="269"/>
      <c r="AO34" s="269"/>
      <c r="AP34" s="269"/>
      <c r="AQ34" s="270"/>
      <c r="AR34" s="268">
        <v>0</v>
      </c>
      <c r="AS34" s="269"/>
      <c r="AT34" s="269"/>
      <c r="AU34" s="269"/>
      <c r="AV34" s="269"/>
      <c r="AW34" s="269"/>
      <c r="AX34" s="269"/>
      <c r="AY34" s="270"/>
      <c r="AZ34" s="268">
        <v>0</v>
      </c>
      <c r="BA34" s="269"/>
      <c r="BB34" s="269"/>
      <c r="BC34" s="269"/>
      <c r="BD34" s="269"/>
      <c r="BE34" s="269"/>
      <c r="BF34" s="269"/>
      <c r="BG34" s="269"/>
      <c r="BH34" s="270"/>
      <c r="BI34" s="268">
        <v>0</v>
      </c>
      <c r="BJ34" s="269"/>
      <c r="BK34" s="269"/>
      <c r="BL34" s="269"/>
      <c r="BM34" s="269"/>
      <c r="BN34" s="269"/>
      <c r="BO34" s="269"/>
      <c r="BP34" s="270"/>
      <c r="BQ34" s="268">
        <v>0</v>
      </c>
      <c r="BR34" s="269"/>
      <c r="BS34" s="269"/>
      <c r="BT34" s="269"/>
      <c r="BU34" s="269"/>
      <c r="BV34" s="269"/>
      <c r="BW34" s="269"/>
      <c r="BX34" s="269"/>
      <c r="BY34" s="270"/>
      <c r="BZ34" s="268">
        <v>0</v>
      </c>
      <c r="CA34" s="269"/>
      <c r="CB34" s="269"/>
      <c r="CC34" s="269"/>
      <c r="CD34" s="269"/>
      <c r="CE34" s="269"/>
      <c r="CF34" s="269"/>
      <c r="CG34" s="270"/>
      <c r="CH34" s="268">
        <v>0</v>
      </c>
      <c r="CI34" s="269"/>
      <c r="CJ34" s="269"/>
      <c r="CK34" s="269"/>
      <c r="CL34" s="269"/>
      <c r="CM34" s="269"/>
      <c r="CN34" s="269"/>
      <c r="CO34" s="269"/>
      <c r="CP34" s="270"/>
    </row>
    <row r="35" spans="1:94" ht="12.75" customHeight="1" x14ac:dyDescent="0.2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268">
        <v>20663</v>
      </c>
      <c r="X35" s="269"/>
      <c r="Y35" s="269"/>
      <c r="Z35" s="269"/>
      <c r="AA35" s="269"/>
      <c r="AB35" s="269"/>
      <c r="AC35" s="270"/>
      <c r="AD35" s="268">
        <v>20434</v>
      </c>
      <c r="AE35" s="269"/>
      <c r="AF35" s="269"/>
      <c r="AG35" s="269"/>
      <c r="AH35" s="269"/>
      <c r="AI35" s="269"/>
      <c r="AJ35" s="270"/>
      <c r="AK35" s="268">
        <v>18431</v>
      </c>
      <c r="AL35" s="269"/>
      <c r="AM35" s="269"/>
      <c r="AN35" s="269"/>
      <c r="AO35" s="269"/>
      <c r="AP35" s="269"/>
      <c r="AQ35" s="270"/>
      <c r="AR35" s="268">
        <v>229</v>
      </c>
      <c r="AS35" s="269"/>
      <c r="AT35" s="269"/>
      <c r="AU35" s="269"/>
      <c r="AV35" s="269"/>
      <c r="AW35" s="269"/>
      <c r="AX35" s="269"/>
      <c r="AY35" s="270"/>
      <c r="AZ35" s="268">
        <v>0</v>
      </c>
      <c r="BA35" s="269"/>
      <c r="BB35" s="269"/>
      <c r="BC35" s="269"/>
      <c r="BD35" s="269"/>
      <c r="BE35" s="269"/>
      <c r="BF35" s="269"/>
      <c r="BG35" s="269"/>
      <c r="BH35" s="270"/>
      <c r="BI35" s="268">
        <v>0</v>
      </c>
      <c r="BJ35" s="269"/>
      <c r="BK35" s="269"/>
      <c r="BL35" s="269"/>
      <c r="BM35" s="269"/>
      <c r="BN35" s="269"/>
      <c r="BO35" s="269"/>
      <c r="BP35" s="270"/>
      <c r="BQ35" s="268">
        <v>0</v>
      </c>
      <c r="BR35" s="269"/>
      <c r="BS35" s="269"/>
      <c r="BT35" s="269"/>
      <c r="BU35" s="269"/>
      <c r="BV35" s="269"/>
      <c r="BW35" s="269"/>
      <c r="BX35" s="269"/>
      <c r="BY35" s="270"/>
      <c r="BZ35" s="268">
        <v>0</v>
      </c>
      <c r="CA35" s="269"/>
      <c r="CB35" s="269"/>
      <c r="CC35" s="269"/>
      <c r="CD35" s="269"/>
      <c r="CE35" s="269"/>
      <c r="CF35" s="269"/>
      <c r="CG35" s="270"/>
      <c r="CH35" s="268">
        <v>0</v>
      </c>
      <c r="CI35" s="269"/>
      <c r="CJ35" s="269"/>
      <c r="CK35" s="269"/>
      <c r="CL35" s="269"/>
      <c r="CM35" s="269"/>
      <c r="CN35" s="269"/>
      <c r="CO35" s="269"/>
      <c r="CP35" s="270"/>
    </row>
    <row r="36" spans="1:94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7"/>
    </row>
    <row r="37" spans="1:94" ht="15.75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4" x14ac:dyDescent="0.2">
      <c r="A38" s="46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4" ht="12.75" customHeight="1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4" ht="12.75" customHeight="1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4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4" ht="12.75" customHeight="1" x14ac:dyDescent="0.2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59" t="s">
        <v>21</v>
      </c>
      <c r="S42" s="160"/>
      <c r="T42" s="160"/>
      <c r="U42" s="160"/>
      <c r="V42" s="161"/>
      <c r="W42" s="268">
        <v>0</v>
      </c>
      <c r="X42" s="269"/>
      <c r="Y42" s="269"/>
      <c r="Z42" s="269"/>
      <c r="AA42" s="269"/>
      <c r="AB42" s="269"/>
      <c r="AC42" s="269"/>
      <c r="AD42" s="269"/>
      <c r="AE42" s="270"/>
      <c r="AF42" s="268">
        <v>0</v>
      </c>
      <c r="AG42" s="269"/>
      <c r="AH42" s="269"/>
      <c r="AI42" s="269"/>
      <c r="AJ42" s="269"/>
      <c r="AK42" s="269"/>
      <c r="AL42" s="269"/>
      <c r="AM42" s="269"/>
      <c r="AN42" s="270"/>
      <c r="AO42" s="268">
        <v>0</v>
      </c>
      <c r="AP42" s="269"/>
      <c r="AQ42" s="269"/>
      <c r="AR42" s="269"/>
      <c r="AS42" s="269"/>
      <c r="AT42" s="269"/>
      <c r="AU42" s="269"/>
      <c r="AV42" s="269"/>
      <c r="AW42" s="270"/>
      <c r="AX42" s="268">
        <v>0</v>
      </c>
      <c r="AY42" s="269"/>
      <c r="AZ42" s="269"/>
      <c r="BA42" s="269"/>
      <c r="BB42" s="269"/>
      <c r="BC42" s="269"/>
      <c r="BD42" s="269"/>
      <c r="BE42" s="269"/>
      <c r="BF42" s="269"/>
      <c r="BG42" s="270"/>
      <c r="BH42" s="268" t="s">
        <v>68</v>
      </c>
      <c r="BI42" s="269"/>
      <c r="BJ42" s="269"/>
      <c r="BK42" s="269"/>
      <c r="BL42" s="269"/>
      <c r="BM42" s="269"/>
      <c r="BN42" s="269"/>
      <c r="BO42" s="269"/>
      <c r="BP42" s="269"/>
      <c r="BQ42" s="269"/>
      <c r="BR42" s="269"/>
      <c r="BS42" s="269"/>
      <c r="BT42" s="270"/>
      <c r="BU42" s="268" t="s">
        <v>68</v>
      </c>
      <c r="BV42" s="269"/>
      <c r="BW42" s="269"/>
      <c r="BX42" s="269"/>
      <c r="BY42" s="269"/>
      <c r="BZ42" s="269"/>
      <c r="CA42" s="269"/>
      <c r="CB42" s="269"/>
      <c r="CC42" s="269"/>
      <c r="CD42" s="269"/>
      <c r="CE42" s="270"/>
      <c r="CF42" s="268" t="s">
        <v>68</v>
      </c>
      <c r="CG42" s="269"/>
      <c r="CH42" s="269"/>
      <c r="CI42" s="269"/>
      <c r="CJ42" s="269"/>
      <c r="CK42" s="269"/>
      <c r="CL42" s="269"/>
      <c r="CM42" s="269"/>
      <c r="CN42" s="269"/>
      <c r="CO42" s="269"/>
      <c r="CP42" s="270"/>
    </row>
    <row r="43" spans="1:94" ht="12.75" customHeight="1" x14ac:dyDescent="0.2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59" t="s">
        <v>22</v>
      </c>
      <c r="S43" s="160"/>
      <c r="T43" s="160"/>
      <c r="U43" s="160"/>
      <c r="V43" s="161"/>
      <c r="W43" s="268">
        <v>0</v>
      </c>
      <c r="X43" s="269"/>
      <c r="Y43" s="269"/>
      <c r="Z43" s="269"/>
      <c r="AA43" s="269"/>
      <c r="AB43" s="269"/>
      <c r="AC43" s="269"/>
      <c r="AD43" s="269"/>
      <c r="AE43" s="270"/>
      <c r="AF43" s="268">
        <v>0</v>
      </c>
      <c r="AG43" s="269"/>
      <c r="AH43" s="269"/>
      <c r="AI43" s="269"/>
      <c r="AJ43" s="269"/>
      <c r="AK43" s="269"/>
      <c r="AL43" s="269"/>
      <c r="AM43" s="269"/>
      <c r="AN43" s="270"/>
      <c r="AO43" s="268">
        <v>0</v>
      </c>
      <c r="AP43" s="269"/>
      <c r="AQ43" s="269"/>
      <c r="AR43" s="269"/>
      <c r="AS43" s="269"/>
      <c r="AT43" s="269"/>
      <c r="AU43" s="269"/>
      <c r="AV43" s="269"/>
      <c r="AW43" s="270"/>
      <c r="AX43" s="268">
        <v>0</v>
      </c>
      <c r="AY43" s="269"/>
      <c r="AZ43" s="269"/>
      <c r="BA43" s="269"/>
      <c r="BB43" s="269"/>
      <c r="BC43" s="269"/>
      <c r="BD43" s="269"/>
      <c r="BE43" s="269"/>
      <c r="BF43" s="269"/>
      <c r="BG43" s="270"/>
      <c r="BH43" s="268">
        <v>0</v>
      </c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70"/>
      <c r="BU43" s="268">
        <v>0</v>
      </c>
      <c r="BV43" s="269"/>
      <c r="BW43" s="269"/>
      <c r="BX43" s="269"/>
      <c r="BY43" s="269"/>
      <c r="BZ43" s="269"/>
      <c r="CA43" s="269"/>
      <c r="CB43" s="269"/>
      <c r="CC43" s="269"/>
      <c r="CD43" s="269"/>
      <c r="CE43" s="270"/>
      <c r="CF43" s="268">
        <v>0</v>
      </c>
      <c r="CG43" s="269"/>
      <c r="CH43" s="269"/>
      <c r="CI43" s="269"/>
      <c r="CJ43" s="269"/>
      <c r="CK43" s="269"/>
      <c r="CL43" s="269"/>
      <c r="CM43" s="269"/>
      <c r="CN43" s="269"/>
      <c r="CO43" s="269"/>
      <c r="CP43" s="270"/>
    </row>
    <row r="44" spans="1:9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7"/>
    </row>
    <row r="45" spans="1:94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 t="s">
        <v>230</v>
      </c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7"/>
      <c r="AT45" s="7"/>
      <c r="AU45" s="7"/>
      <c r="AV45" s="7"/>
      <c r="AW45" s="7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7"/>
    </row>
    <row r="46" spans="1:94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7"/>
      <c r="AT46" s="7"/>
      <c r="AU46" s="158" t="s">
        <v>230</v>
      </c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7"/>
      <c r="BK46" s="7"/>
      <c r="BL46" s="7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4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 t="s">
        <v>230</v>
      </c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7"/>
    </row>
    <row r="48" spans="1:94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 t="s">
        <v>230</v>
      </c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7"/>
    </row>
    <row r="49" spans="1:95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5" ht="15.75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</row>
    <row r="51" spans="1:95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</row>
    <row r="52" spans="1:95" ht="12.75" customHeight="1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</row>
    <row r="53" spans="1:95" ht="12.75" customHeight="1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5" ht="12.75" customHeight="1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5" ht="12.75" customHeight="1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5" ht="12.75" customHeight="1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5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</row>
    <row r="58" spans="1:95" ht="12.75" customHeight="1" x14ac:dyDescent="0.2">
      <c r="A58" s="159" t="s">
        <v>207</v>
      </c>
      <c r="B58" s="160"/>
      <c r="C58" s="160"/>
      <c r="D58" s="160"/>
      <c r="E58" s="161"/>
      <c r="F58" s="199">
        <v>3750</v>
      </c>
      <c r="G58" s="199"/>
      <c r="H58" s="199"/>
      <c r="I58" s="199"/>
      <c r="J58" s="199">
        <v>3190</v>
      </c>
      <c r="K58" s="199"/>
      <c r="L58" s="199"/>
      <c r="M58" s="199"/>
      <c r="N58" s="199"/>
      <c r="O58" s="199"/>
      <c r="P58" s="199">
        <v>2989</v>
      </c>
      <c r="Q58" s="199"/>
      <c r="R58" s="199"/>
      <c r="S58" s="199"/>
      <c r="T58" s="199"/>
      <c r="U58" s="199"/>
      <c r="V58" s="199"/>
      <c r="W58" s="199"/>
      <c r="X58" s="199"/>
      <c r="Y58" s="199"/>
      <c r="Z58" s="199">
        <v>69</v>
      </c>
      <c r="AA58" s="199"/>
      <c r="AB58" s="199"/>
      <c r="AC58" s="199"/>
      <c r="AD58" s="199"/>
      <c r="AE58" s="199"/>
      <c r="AF58" s="199"/>
      <c r="AG58" s="199">
        <v>560</v>
      </c>
      <c r="AH58" s="199"/>
      <c r="AI58" s="199"/>
      <c r="AJ58" s="199"/>
      <c r="AK58" s="199"/>
      <c r="AL58" s="199"/>
      <c r="AM58" s="199"/>
      <c r="AN58" s="199">
        <v>36414</v>
      </c>
      <c r="AO58" s="199"/>
      <c r="AP58" s="199"/>
      <c r="AQ58" s="199"/>
      <c r="AR58" s="199">
        <v>30557</v>
      </c>
      <c r="AS58" s="199"/>
      <c r="AT58" s="199"/>
      <c r="AU58" s="199"/>
      <c r="AV58" s="199"/>
      <c r="AW58" s="199"/>
      <c r="AX58" s="199"/>
      <c r="AY58" s="199"/>
      <c r="AZ58" s="199"/>
      <c r="BA58" s="199">
        <v>5857</v>
      </c>
      <c r="BB58" s="199"/>
      <c r="BC58" s="199"/>
      <c r="BD58" s="199"/>
      <c r="BE58" s="199"/>
      <c r="BF58" s="199"/>
      <c r="BG58" s="199"/>
      <c r="BH58" s="199"/>
      <c r="BI58" s="199"/>
      <c r="BJ58" s="199"/>
      <c r="BK58" s="199">
        <v>4445</v>
      </c>
      <c r="BL58" s="199"/>
      <c r="BM58" s="199"/>
      <c r="BN58" s="199"/>
      <c r="BO58" s="199">
        <v>0</v>
      </c>
      <c r="BP58" s="199"/>
      <c r="BQ58" s="199"/>
      <c r="BR58" s="199"/>
      <c r="BS58" s="199"/>
      <c r="BT58" s="199"/>
      <c r="BU58" s="199"/>
      <c r="BV58" s="199"/>
      <c r="BW58" s="199"/>
      <c r="BX58" s="199"/>
      <c r="BY58" s="199">
        <v>0</v>
      </c>
      <c r="BZ58" s="199"/>
      <c r="CA58" s="199"/>
      <c r="CB58" s="199"/>
      <c r="CC58" s="199"/>
      <c r="CD58" s="199"/>
      <c r="CE58" s="199">
        <v>0</v>
      </c>
      <c r="CF58" s="199"/>
      <c r="CG58" s="199"/>
      <c r="CH58" s="199"/>
      <c r="CI58" s="199"/>
      <c r="CJ58" s="199"/>
      <c r="CK58" s="199">
        <v>0</v>
      </c>
      <c r="CL58" s="199"/>
      <c r="CM58" s="199"/>
      <c r="CN58" s="199"/>
      <c r="CO58" s="199"/>
      <c r="CP58" s="199"/>
      <c r="CQ58" s="48">
        <f>AN58+BK58</f>
        <v>40859</v>
      </c>
    </row>
    <row r="59" spans="1:95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  <c r="CQ59" s="48">
        <f>J58+AG58</f>
        <v>3750</v>
      </c>
    </row>
    <row r="60" spans="1:95" ht="15.75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</row>
    <row r="61" spans="1:95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5" ht="12.75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</row>
    <row r="63" spans="1:95" ht="12.75" customHeight="1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5" ht="12.75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5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</row>
    <row r="66" spans="1:95" ht="12.75" customHeight="1" x14ac:dyDescent="0.2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199">
        <v>65696</v>
      </c>
      <c r="R66" s="199"/>
      <c r="S66" s="199"/>
      <c r="T66" s="199"/>
      <c r="U66" s="199"/>
      <c r="V66" s="199">
        <v>65628</v>
      </c>
      <c r="W66" s="199"/>
      <c r="X66" s="199"/>
      <c r="Y66" s="199"/>
      <c r="Z66" s="199"/>
      <c r="AA66" s="199">
        <v>0</v>
      </c>
      <c r="AB66" s="199"/>
      <c r="AC66" s="199"/>
      <c r="AD66" s="199"/>
      <c r="AE66" s="199"/>
      <c r="AF66" s="199"/>
      <c r="AG66" s="199">
        <v>68</v>
      </c>
      <c r="AH66" s="199"/>
      <c r="AI66" s="199"/>
      <c r="AJ66" s="199"/>
      <c r="AK66" s="199"/>
      <c r="AL66" s="199"/>
      <c r="AM66" s="199"/>
      <c r="AN66" s="199">
        <v>0</v>
      </c>
      <c r="AO66" s="199"/>
      <c r="AP66" s="199"/>
      <c r="AQ66" s="199"/>
      <c r="AR66" s="199"/>
      <c r="AS66" s="199"/>
      <c r="AT66" s="199"/>
      <c r="AU66" s="199">
        <v>44</v>
      </c>
      <c r="AV66" s="199"/>
      <c r="AW66" s="199"/>
      <c r="AX66" s="199"/>
      <c r="AY66" s="199"/>
      <c r="AZ66" s="199"/>
      <c r="BA66" s="199">
        <v>0</v>
      </c>
      <c r="BB66" s="199"/>
      <c r="BC66" s="199"/>
      <c r="BD66" s="199"/>
      <c r="BE66" s="199"/>
      <c r="BF66" s="199"/>
      <c r="BG66" s="199"/>
      <c r="BH66" s="199">
        <v>44</v>
      </c>
      <c r="BI66" s="199"/>
      <c r="BJ66" s="199"/>
      <c r="BK66" s="199"/>
      <c r="BL66" s="199"/>
      <c r="BM66" s="199"/>
      <c r="BN66" s="199"/>
      <c r="BO66" s="199"/>
      <c r="BP66" s="199">
        <v>2220</v>
      </c>
      <c r="BQ66" s="199"/>
      <c r="BR66" s="199"/>
      <c r="BS66" s="199"/>
      <c r="BT66" s="199"/>
      <c r="BU66" s="199">
        <v>292</v>
      </c>
      <c r="BV66" s="199"/>
      <c r="BW66" s="199"/>
      <c r="BX66" s="199"/>
      <c r="BY66" s="199">
        <v>268</v>
      </c>
      <c r="BZ66" s="199"/>
      <c r="CA66" s="199"/>
      <c r="CB66" s="199"/>
      <c r="CC66" s="199"/>
      <c r="CD66" s="199"/>
      <c r="CE66" s="199">
        <v>24</v>
      </c>
      <c r="CF66" s="199"/>
      <c r="CG66" s="199"/>
      <c r="CH66" s="199"/>
      <c r="CI66" s="199"/>
      <c r="CJ66" s="199">
        <v>65</v>
      </c>
      <c r="CK66" s="199"/>
      <c r="CL66" s="199"/>
      <c r="CM66" s="199"/>
      <c r="CN66" s="199"/>
      <c r="CO66" s="199"/>
      <c r="CP66" s="199"/>
      <c r="CQ66" s="48">
        <f>BY66+CE66</f>
        <v>292</v>
      </c>
    </row>
    <row r="67" spans="1:95" ht="12.75" customHeight="1" x14ac:dyDescent="0.2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199">
        <v>64414</v>
      </c>
      <c r="R67" s="199"/>
      <c r="S67" s="199"/>
      <c r="T67" s="199"/>
      <c r="U67" s="199"/>
      <c r="V67" s="199">
        <v>64414</v>
      </c>
      <c r="W67" s="199"/>
      <c r="X67" s="199"/>
      <c r="Y67" s="199"/>
      <c r="Z67" s="199"/>
      <c r="AA67" s="199">
        <v>0</v>
      </c>
      <c r="AB67" s="199"/>
      <c r="AC67" s="199"/>
      <c r="AD67" s="199"/>
      <c r="AE67" s="199"/>
      <c r="AF67" s="199"/>
      <c r="AG67" s="199">
        <v>0</v>
      </c>
      <c r="AH67" s="199"/>
      <c r="AI67" s="199"/>
      <c r="AJ67" s="199"/>
      <c r="AK67" s="199"/>
      <c r="AL67" s="199"/>
      <c r="AM67" s="199"/>
      <c r="AN67" s="199">
        <v>0</v>
      </c>
      <c r="AO67" s="199"/>
      <c r="AP67" s="199"/>
      <c r="AQ67" s="199"/>
      <c r="AR67" s="199"/>
      <c r="AS67" s="199"/>
      <c r="AT67" s="199"/>
      <c r="AU67" s="199">
        <v>0</v>
      </c>
      <c r="AV67" s="199"/>
      <c r="AW67" s="199"/>
      <c r="AX67" s="199"/>
      <c r="AY67" s="199"/>
      <c r="AZ67" s="199"/>
      <c r="BA67" s="199">
        <v>0</v>
      </c>
      <c r="BB67" s="199"/>
      <c r="BC67" s="199"/>
      <c r="BD67" s="199"/>
      <c r="BE67" s="199"/>
      <c r="BF67" s="199"/>
      <c r="BG67" s="199"/>
      <c r="BH67" s="199">
        <v>0</v>
      </c>
      <c r="BI67" s="199"/>
      <c r="BJ67" s="199"/>
      <c r="BK67" s="199"/>
      <c r="BL67" s="199"/>
      <c r="BM67" s="199"/>
      <c r="BN67" s="199"/>
      <c r="BO67" s="199"/>
      <c r="BP67" s="199">
        <v>1925</v>
      </c>
      <c r="BQ67" s="199"/>
      <c r="BR67" s="199"/>
      <c r="BS67" s="199"/>
      <c r="BT67" s="199"/>
      <c r="BU67" s="199">
        <v>287</v>
      </c>
      <c r="BV67" s="199"/>
      <c r="BW67" s="199"/>
      <c r="BX67" s="199"/>
      <c r="BY67" s="199">
        <v>263</v>
      </c>
      <c r="BZ67" s="199"/>
      <c r="CA67" s="199"/>
      <c r="CB67" s="199"/>
      <c r="CC67" s="199"/>
      <c r="CD67" s="199"/>
      <c r="CE67" s="199">
        <v>24</v>
      </c>
      <c r="CF67" s="199"/>
      <c r="CG67" s="199"/>
      <c r="CH67" s="199"/>
      <c r="CI67" s="199"/>
      <c r="CJ67" s="199">
        <v>65</v>
      </c>
      <c r="CK67" s="199"/>
      <c r="CL67" s="199"/>
      <c r="CM67" s="199"/>
      <c r="CN67" s="199"/>
      <c r="CO67" s="199"/>
      <c r="CP67" s="199"/>
      <c r="CQ67" s="48">
        <f>BU67+BU68</f>
        <v>292</v>
      </c>
    </row>
    <row r="68" spans="1:95" ht="12.75" customHeight="1" x14ac:dyDescent="0.2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199">
        <v>368</v>
      </c>
      <c r="R68" s="199"/>
      <c r="S68" s="199"/>
      <c r="T68" s="199"/>
      <c r="U68" s="199"/>
      <c r="V68" s="199">
        <v>348</v>
      </c>
      <c r="W68" s="199"/>
      <c r="X68" s="199"/>
      <c r="Y68" s="199"/>
      <c r="Z68" s="199"/>
      <c r="AA68" s="199">
        <v>0</v>
      </c>
      <c r="AB68" s="199"/>
      <c r="AC68" s="199"/>
      <c r="AD68" s="199"/>
      <c r="AE68" s="199"/>
      <c r="AF68" s="199"/>
      <c r="AG68" s="199">
        <v>20</v>
      </c>
      <c r="AH68" s="199"/>
      <c r="AI68" s="199"/>
      <c r="AJ68" s="199"/>
      <c r="AK68" s="199"/>
      <c r="AL68" s="199"/>
      <c r="AM68" s="199"/>
      <c r="AN68" s="199">
        <v>0</v>
      </c>
      <c r="AO68" s="199"/>
      <c r="AP68" s="199"/>
      <c r="AQ68" s="199"/>
      <c r="AR68" s="199"/>
      <c r="AS68" s="199"/>
      <c r="AT68" s="199"/>
      <c r="AU68" s="199">
        <v>24</v>
      </c>
      <c r="AV68" s="199"/>
      <c r="AW68" s="199"/>
      <c r="AX68" s="199"/>
      <c r="AY68" s="199"/>
      <c r="AZ68" s="199"/>
      <c r="BA68" s="199">
        <v>0</v>
      </c>
      <c r="BB68" s="199"/>
      <c r="BC68" s="199"/>
      <c r="BD68" s="199"/>
      <c r="BE68" s="199"/>
      <c r="BF68" s="199"/>
      <c r="BG68" s="199"/>
      <c r="BH68" s="199">
        <v>24</v>
      </c>
      <c r="BI68" s="199"/>
      <c r="BJ68" s="199"/>
      <c r="BK68" s="199"/>
      <c r="BL68" s="199"/>
      <c r="BM68" s="199"/>
      <c r="BN68" s="199"/>
      <c r="BO68" s="199"/>
      <c r="BP68" s="199">
        <v>160</v>
      </c>
      <c r="BQ68" s="199"/>
      <c r="BR68" s="199"/>
      <c r="BS68" s="199"/>
      <c r="BT68" s="199"/>
      <c r="BU68" s="199">
        <v>5</v>
      </c>
      <c r="BV68" s="199"/>
      <c r="BW68" s="199"/>
      <c r="BX68" s="199"/>
      <c r="BY68" s="199">
        <v>5</v>
      </c>
      <c r="BZ68" s="199"/>
      <c r="CA68" s="199"/>
      <c r="CB68" s="199"/>
      <c r="CC68" s="199"/>
      <c r="CD68" s="199"/>
      <c r="CE68" s="199">
        <v>0</v>
      </c>
      <c r="CF68" s="199"/>
      <c r="CG68" s="199"/>
      <c r="CH68" s="199"/>
      <c r="CI68" s="199"/>
      <c r="CJ68" s="199">
        <v>4</v>
      </c>
      <c r="CK68" s="199"/>
      <c r="CL68" s="199"/>
      <c r="CM68" s="199"/>
      <c r="CN68" s="199"/>
      <c r="CO68" s="199"/>
      <c r="CP68" s="199"/>
    </row>
    <row r="69" spans="1:95" ht="12.75" customHeight="1" x14ac:dyDescent="0.2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99">
        <v>5544</v>
      </c>
      <c r="R69" s="199"/>
      <c r="S69" s="199"/>
      <c r="T69" s="199"/>
      <c r="U69" s="199"/>
      <c r="V69" s="199">
        <v>5544</v>
      </c>
      <c r="W69" s="199"/>
      <c r="X69" s="199"/>
      <c r="Y69" s="199"/>
      <c r="Z69" s="199"/>
      <c r="AA69" s="199">
        <v>0</v>
      </c>
      <c r="AB69" s="199"/>
      <c r="AC69" s="199"/>
      <c r="AD69" s="199"/>
      <c r="AE69" s="199"/>
      <c r="AF69" s="199"/>
      <c r="AG69" s="199" t="s">
        <v>68</v>
      </c>
      <c r="AH69" s="199"/>
      <c r="AI69" s="199"/>
      <c r="AJ69" s="199"/>
      <c r="AK69" s="199"/>
      <c r="AL69" s="199"/>
      <c r="AM69" s="199"/>
      <c r="AN69" s="199">
        <v>0</v>
      </c>
      <c r="AO69" s="199"/>
      <c r="AP69" s="199"/>
      <c r="AQ69" s="199"/>
      <c r="AR69" s="199"/>
      <c r="AS69" s="199"/>
      <c r="AT69" s="199"/>
      <c r="AU69" s="199" t="s">
        <v>68</v>
      </c>
      <c r="AV69" s="199"/>
      <c r="AW69" s="199"/>
      <c r="AX69" s="199"/>
      <c r="AY69" s="199"/>
      <c r="AZ69" s="199"/>
      <c r="BA69" s="199" t="s">
        <v>68</v>
      </c>
      <c r="BB69" s="199"/>
      <c r="BC69" s="199"/>
      <c r="BD69" s="199"/>
      <c r="BE69" s="199"/>
      <c r="BF69" s="199"/>
      <c r="BG69" s="199"/>
      <c r="BH69" s="199" t="s">
        <v>68</v>
      </c>
      <c r="BI69" s="199"/>
      <c r="BJ69" s="199"/>
      <c r="BK69" s="199"/>
      <c r="BL69" s="199"/>
      <c r="BM69" s="199"/>
      <c r="BN69" s="199"/>
      <c r="BO69" s="199"/>
      <c r="BP69" s="199">
        <v>0</v>
      </c>
      <c r="BQ69" s="199"/>
      <c r="BR69" s="199"/>
      <c r="BS69" s="199"/>
      <c r="BT69" s="199"/>
      <c r="BU69" s="199">
        <v>0</v>
      </c>
      <c r="BV69" s="199"/>
      <c r="BW69" s="199"/>
      <c r="BX69" s="199"/>
      <c r="BY69" s="199" t="s">
        <v>68</v>
      </c>
      <c r="BZ69" s="199"/>
      <c r="CA69" s="199"/>
      <c r="CB69" s="199"/>
      <c r="CC69" s="199"/>
      <c r="CD69" s="199"/>
      <c r="CE69" s="199" t="s">
        <v>68</v>
      </c>
      <c r="CF69" s="199"/>
      <c r="CG69" s="199"/>
      <c r="CH69" s="199"/>
      <c r="CI69" s="199"/>
      <c r="CJ69" s="199" t="s">
        <v>68</v>
      </c>
      <c r="CK69" s="199"/>
      <c r="CL69" s="199"/>
      <c r="CM69" s="199"/>
      <c r="CN69" s="199"/>
      <c r="CO69" s="199"/>
      <c r="CP69" s="199"/>
    </row>
    <row r="70" spans="1:95" ht="12.75" customHeight="1" x14ac:dyDescent="0.2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99">
        <f>Q66+Q69</f>
        <v>71240</v>
      </c>
      <c r="R70" s="199"/>
      <c r="S70" s="199"/>
      <c r="T70" s="199"/>
      <c r="U70" s="199"/>
      <c r="V70" s="199">
        <f>V66+V69</f>
        <v>71172</v>
      </c>
      <c r="W70" s="199"/>
      <c r="X70" s="199"/>
      <c r="Y70" s="199"/>
      <c r="Z70" s="199"/>
      <c r="AA70" s="199">
        <f>AA66+AA69</f>
        <v>0</v>
      </c>
      <c r="AB70" s="199"/>
      <c r="AC70" s="199"/>
      <c r="AD70" s="199"/>
      <c r="AE70" s="199"/>
      <c r="AF70" s="199"/>
      <c r="AG70" s="199">
        <f>AG66</f>
        <v>68</v>
      </c>
      <c r="AH70" s="199"/>
      <c r="AI70" s="199"/>
      <c r="AJ70" s="199"/>
      <c r="AK70" s="199"/>
      <c r="AL70" s="199"/>
      <c r="AM70" s="199"/>
      <c r="AN70" s="199">
        <f>AN66+AN69</f>
        <v>0</v>
      </c>
      <c r="AO70" s="199"/>
      <c r="AP70" s="199"/>
      <c r="AQ70" s="199"/>
      <c r="AR70" s="199"/>
      <c r="AS70" s="199"/>
      <c r="AT70" s="199"/>
      <c r="AU70" s="199">
        <f>AU66</f>
        <v>44</v>
      </c>
      <c r="AV70" s="199"/>
      <c r="AW70" s="199"/>
      <c r="AX70" s="199"/>
      <c r="AY70" s="199"/>
      <c r="AZ70" s="199"/>
      <c r="BA70" s="199">
        <f>BA66</f>
        <v>0</v>
      </c>
      <c r="BB70" s="199"/>
      <c r="BC70" s="199"/>
      <c r="BD70" s="199"/>
      <c r="BE70" s="199"/>
      <c r="BF70" s="199"/>
      <c r="BG70" s="199"/>
      <c r="BH70" s="199">
        <f>BH66</f>
        <v>44</v>
      </c>
      <c r="BI70" s="199"/>
      <c r="BJ70" s="199"/>
      <c r="BK70" s="199"/>
      <c r="BL70" s="199"/>
      <c r="BM70" s="199"/>
      <c r="BN70" s="199"/>
      <c r="BO70" s="199"/>
      <c r="BP70" s="199">
        <f>BP66+BP69</f>
        <v>2220</v>
      </c>
      <c r="BQ70" s="199"/>
      <c r="BR70" s="199"/>
      <c r="BS70" s="199"/>
      <c r="BT70" s="199"/>
      <c r="BU70" s="199">
        <f>BU66+BU69</f>
        <v>292</v>
      </c>
      <c r="BV70" s="199"/>
      <c r="BW70" s="199"/>
      <c r="BX70" s="199"/>
      <c r="BY70" s="199">
        <f>BY66</f>
        <v>268</v>
      </c>
      <c r="BZ70" s="199"/>
      <c r="CA70" s="199"/>
      <c r="CB70" s="199"/>
      <c r="CC70" s="199"/>
      <c r="CD70" s="199"/>
      <c r="CE70" s="199">
        <f>CE66</f>
        <v>24</v>
      </c>
      <c r="CF70" s="199"/>
      <c r="CG70" s="199"/>
      <c r="CH70" s="199"/>
      <c r="CI70" s="199"/>
      <c r="CJ70" s="199">
        <f>CJ66</f>
        <v>65</v>
      </c>
      <c r="CK70" s="199"/>
      <c r="CL70" s="199"/>
      <c r="CM70" s="199"/>
      <c r="CN70" s="199"/>
      <c r="CO70" s="199"/>
      <c r="CP70" s="199"/>
      <c r="CQ70" s="48">
        <f>Q70+AU70</f>
        <v>71284</v>
      </c>
    </row>
    <row r="71" spans="1:95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5" ht="15.75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5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5" ht="12.75" customHeight="1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5" ht="12.75" customHeight="1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</row>
    <row r="76" spans="1:95" ht="12.75" customHeight="1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</row>
    <row r="77" spans="1:95" ht="12.75" customHeight="1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</row>
    <row r="78" spans="1:95" ht="26.25" customHeight="1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</row>
    <row r="79" spans="1:95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</row>
    <row r="80" spans="1:95" x14ac:dyDescent="0.2">
      <c r="A80" s="185" t="s">
        <v>24</v>
      </c>
      <c r="B80" s="186"/>
      <c r="C80" s="186"/>
      <c r="D80" s="186"/>
      <c r="E80" s="187"/>
      <c r="F80" s="268">
        <v>4</v>
      </c>
      <c r="G80" s="269"/>
      <c r="H80" s="269"/>
      <c r="I80" s="269"/>
      <c r="J80" s="269"/>
      <c r="K80" s="269"/>
      <c r="L80" s="269"/>
      <c r="M80" s="270"/>
      <c r="N80" s="268">
        <v>4</v>
      </c>
      <c r="O80" s="269"/>
      <c r="P80" s="269"/>
      <c r="Q80" s="269"/>
      <c r="R80" s="269"/>
      <c r="S80" s="270"/>
      <c r="T80" s="268">
        <v>0</v>
      </c>
      <c r="U80" s="269"/>
      <c r="V80" s="269"/>
      <c r="W80" s="269"/>
      <c r="X80" s="269"/>
      <c r="Y80" s="270"/>
      <c r="Z80" s="268">
        <v>4</v>
      </c>
      <c r="AA80" s="269"/>
      <c r="AB80" s="269"/>
      <c r="AC80" s="269"/>
      <c r="AD80" s="269"/>
      <c r="AE80" s="270"/>
      <c r="AF80" s="268">
        <v>4</v>
      </c>
      <c r="AG80" s="269"/>
      <c r="AH80" s="269"/>
      <c r="AI80" s="269"/>
      <c r="AJ80" s="269"/>
      <c r="AK80" s="269"/>
      <c r="AL80" s="269"/>
      <c r="AM80" s="269"/>
      <c r="AN80" s="270"/>
      <c r="AO80" s="268">
        <v>4</v>
      </c>
      <c r="AP80" s="269"/>
      <c r="AQ80" s="269"/>
      <c r="AR80" s="269"/>
      <c r="AS80" s="269"/>
      <c r="AT80" s="270"/>
      <c r="AU80" s="268">
        <v>1</v>
      </c>
      <c r="AV80" s="269"/>
      <c r="AW80" s="269"/>
      <c r="AX80" s="269"/>
      <c r="AY80" s="269"/>
      <c r="AZ80" s="270"/>
      <c r="BA80" s="268">
        <v>0</v>
      </c>
      <c r="BB80" s="269"/>
      <c r="BC80" s="269"/>
      <c r="BD80" s="269"/>
      <c r="BE80" s="269"/>
      <c r="BF80" s="269"/>
      <c r="BG80" s="268">
        <v>0</v>
      </c>
      <c r="BH80" s="269"/>
      <c r="BI80" s="269"/>
      <c r="BJ80" s="269"/>
      <c r="BK80" s="269"/>
      <c r="BL80" s="270"/>
      <c r="BM80" s="268">
        <v>0</v>
      </c>
      <c r="BN80" s="269"/>
      <c r="BO80" s="269"/>
      <c r="BP80" s="269"/>
      <c r="BQ80" s="269"/>
      <c r="BR80" s="268">
        <v>2</v>
      </c>
      <c r="BS80" s="269"/>
      <c r="BT80" s="269"/>
      <c r="BU80" s="269"/>
      <c r="BV80" s="269"/>
      <c r="BW80" s="268">
        <v>2</v>
      </c>
      <c r="BX80" s="269"/>
      <c r="BY80" s="269"/>
      <c r="BZ80" s="269"/>
      <c r="CA80" s="270"/>
      <c r="CB80" s="268">
        <v>0</v>
      </c>
      <c r="CC80" s="269"/>
      <c r="CD80" s="269"/>
      <c r="CE80" s="269"/>
      <c r="CF80" s="269"/>
      <c r="CG80" s="268">
        <v>2</v>
      </c>
      <c r="CH80" s="269"/>
      <c r="CI80" s="269"/>
      <c r="CJ80" s="269"/>
      <c r="CK80" s="269"/>
      <c r="CL80" s="268">
        <v>2</v>
      </c>
      <c r="CM80" s="269"/>
      <c r="CN80" s="269"/>
      <c r="CO80" s="269"/>
      <c r="CP80" s="270"/>
    </row>
    <row r="81" spans="1:9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</row>
    <row r="82" spans="1:94" ht="15.75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4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4" ht="12.75" customHeight="1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4" ht="12.75" customHeight="1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4" ht="12.75" customHeight="1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4" ht="12.75" customHeight="1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4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4" x14ac:dyDescent="0.2">
      <c r="A89" s="180" t="s">
        <v>25</v>
      </c>
      <c r="B89" s="180"/>
      <c r="C89" s="180"/>
      <c r="D89" s="180"/>
      <c r="E89" s="180"/>
      <c r="F89" s="199">
        <f>M89+BA89+BH89+F97</f>
        <v>0</v>
      </c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199"/>
      <c r="AN89" s="199"/>
      <c r="AO89" s="199"/>
      <c r="AP89" s="199"/>
      <c r="AQ89" s="199"/>
      <c r="AR89" s="199"/>
      <c r="AS89" s="199"/>
      <c r="AT89" s="199"/>
      <c r="AU89" s="199"/>
      <c r="AV89" s="199"/>
      <c r="AW89" s="199"/>
      <c r="AX89" s="199"/>
      <c r="AY89" s="199"/>
      <c r="AZ89" s="199"/>
      <c r="BA89" s="199"/>
      <c r="BB89" s="199"/>
      <c r="BC89" s="199"/>
      <c r="BD89" s="199"/>
      <c r="BE89" s="199"/>
      <c r="BF89" s="199"/>
      <c r="BG89" s="199"/>
      <c r="BH89" s="199"/>
      <c r="BI89" s="199"/>
      <c r="BJ89" s="199"/>
      <c r="BK89" s="199"/>
      <c r="BL89" s="199"/>
      <c r="BM89" s="199"/>
      <c r="BN89" s="199"/>
      <c r="BO89" s="199"/>
      <c r="BP89" s="199"/>
      <c r="BQ89" s="199"/>
      <c r="BR89" s="199"/>
      <c r="BS89" s="199"/>
      <c r="BT89" s="199"/>
      <c r="BU89" s="199"/>
      <c r="BV89" s="199"/>
      <c r="BW89" s="199"/>
      <c r="BX89" s="199"/>
      <c r="BY89" s="199"/>
      <c r="BZ89" s="199"/>
      <c r="CA89" s="199"/>
      <c r="CB89" s="199"/>
      <c r="CC89" s="199"/>
      <c r="CD89" s="199"/>
      <c r="CE89" s="199"/>
      <c r="CF89" s="199"/>
      <c r="CG89" s="199"/>
      <c r="CH89" s="199"/>
      <c r="CI89" s="199"/>
      <c r="CJ89" s="199"/>
      <c r="CK89" s="199"/>
      <c r="CL89" s="199"/>
      <c r="CM89" s="199"/>
      <c r="CN89" s="199"/>
      <c r="CO89" s="199"/>
      <c r="CP89" s="199"/>
    </row>
    <row r="90" spans="1:9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4" ht="12.75" customHeight="1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4" ht="12.75" customHeight="1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4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4" ht="12.75" customHeight="1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4" ht="12.75" customHeight="1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4" x14ac:dyDescent="0.2">
      <c r="A96" s="134">
        <v>1</v>
      </c>
      <c r="B96" s="134"/>
      <c r="C96" s="134"/>
      <c r="D96" s="134"/>
      <c r="E96" s="134"/>
      <c r="F96" s="134">
        <v>14</v>
      </c>
      <c r="G96" s="134"/>
      <c r="H96" s="134"/>
      <c r="I96" s="134"/>
      <c r="J96" s="134"/>
      <c r="K96" s="134"/>
      <c r="L96" s="134"/>
      <c r="M96" s="134"/>
      <c r="N96" s="134"/>
      <c r="O96" s="134">
        <v>15</v>
      </c>
      <c r="P96" s="134"/>
      <c r="Q96" s="134"/>
      <c r="R96" s="134"/>
      <c r="S96" s="134"/>
      <c r="T96" s="134">
        <v>16</v>
      </c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>
        <v>17</v>
      </c>
      <c r="AH96" s="134"/>
      <c r="AI96" s="134"/>
      <c r="AJ96" s="134"/>
      <c r="AK96" s="134"/>
      <c r="AL96" s="134"/>
      <c r="AM96" s="134"/>
      <c r="AN96" s="134">
        <v>18</v>
      </c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48">
        <v>19</v>
      </c>
      <c r="BA96" s="149"/>
      <c r="BB96" s="149"/>
      <c r="BC96" s="149"/>
      <c r="BD96" s="150"/>
      <c r="BE96" s="134">
        <v>20</v>
      </c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>
        <v>21</v>
      </c>
      <c r="BS96" s="134"/>
      <c r="BT96" s="134"/>
      <c r="BU96" s="134"/>
      <c r="BV96" s="134"/>
      <c r="BW96" s="134">
        <v>22</v>
      </c>
      <c r="BX96" s="134"/>
      <c r="BY96" s="134"/>
      <c r="BZ96" s="134"/>
      <c r="CA96" s="134"/>
      <c r="CB96" s="134"/>
      <c r="CC96" s="134"/>
      <c r="CD96" s="134"/>
      <c r="CE96" s="134">
        <v>23</v>
      </c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</row>
    <row r="97" spans="1:94" x14ac:dyDescent="0.2">
      <c r="A97" s="180" t="s">
        <v>25</v>
      </c>
      <c r="B97" s="180"/>
      <c r="C97" s="180"/>
      <c r="D97" s="180"/>
      <c r="E97" s="180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199"/>
      <c r="AT97" s="199"/>
      <c r="AU97" s="199"/>
      <c r="AV97" s="199"/>
      <c r="AW97" s="199"/>
      <c r="AX97" s="199"/>
      <c r="AY97" s="199"/>
      <c r="AZ97" s="268"/>
      <c r="BA97" s="269"/>
      <c r="BB97" s="269"/>
      <c r="BC97" s="269"/>
      <c r="BD97" s="270"/>
      <c r="BE97" s="199"/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/>
      <c r="BS97" s="199"/>
      <c r="BT97" s="199"/>
      <c r="BU97" s="199"/>
      <c r="BV97" s="199"/>
      <c r="BW97" s="199"/>
      <c r="BX97" s="199"/>
      <c r="BY97" s="199"/>
      <c r="BZ97" s="199"/>
      <c r="CA97" s="199"/>
      <c r="CB97" s="199"/>
      <c r="CC97" s="199"/>
      <c r="CD97" s="199"/>
      <c r="CE97" s="199"/>
      <c r="CF97" s="199"/>
      <c r="CG97" s="199"/>
      <c r="CH97" s="199"/>
      <c r="CI97" s="199"/>
      <c r="CJ97" s="199"/>
      <c r="CK97" s="199"/>
      <c r="CL97" s="199"/>
      <c r="CM97" s="199"/>
      <c r="CN97" s="199"/>
      <c r="CO97" s="199"/>
      <c r="CP97" s="199"/>
    </row>
    <row r="98" spans="1:94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ht="12.75" customHeight="1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ht="12.75" customHeight="1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ht="12.75" customHeight="1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x14ac:dyDescent="0.2">
      <c r="A103" s="180" t="s">
        <v>25</v>
      </c>
      <c r="B103" s="180"/>
      <c r="C103" s="180"/>
      <c r="D103" s="180"/>
      <c r="E103" s="180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199"/>
      <c r="AT103" s="199"/>
      <c r="AU103" s="199"/>
      <c r="AV103" s="199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99"/>
      <c r="CO103" s="199"/>
      <c r="CP103" s="199"/>
    </row>
    <row r="104" spans="1:9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1:94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1:94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1:94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21"/>
      <c r="CK109" s="21"/>
      <c r="CL109" s="21"/>
      <c r="CM109" s="21"/>
      <c r="CN109" s="21"/>
      <c r="CO109" s="21"/>
      <c r="CP109" s="21"/>
    </row>
    <row r="110" spans="1:94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21"/>
      <c r="CK110" s="21"/>
      <c r="CL110" s="21"/>
      <c r="CM110" s="21"/>
      <c r="CN110" s="21"/>
      <c r="CO110" s="21"/>
      <c r="CP110" s="21"/>
    </row>
    <row r="111" spans="1:9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  <c r="CJ111" s="21"/>
      <c r="CK111" s="21"/>
      <c r="CL111" s="21"/>
      <c r="CM111" s="21"/>
      <c r="CN111" s="21"/>
      <c r="CO111" s="21"/>
      <c r="CP111" s="21"/>
    </row>
    <row r="112" spans="1:9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1"/>
      <c r="CK112" s="21"/>
      <c r="CL112" s="21"/>
      <c r="CM112" s="21"/>
      <c r="CN112" s="21"/>
      <c r="CO112" s="21"/>
      <c r="CP112" s="21"/>
    </row>
    <row r="113" spans="1:9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/>
      <c r="BN113" s="179"/>
      <c r="BO113" s="179"/>
      <c r="BP113" s="22" t="s">
        <v>0</v>
      </c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/>
      <c r="CF113" s="183"/>
      <c r="CG113" s="183"/>
      <c r="CH113" s="24" t="s">
        <v>10</v>
      </c>
      <c r="CI113" s="22"/>
      <c r="CJ113" s="21"/>
      <c r="CK113" s="21"/>
      <c r="CL113" s="21"/>
      <c r="CM113" s="21"/>
      <c r="CN113" s="21"/>
      <c r="CO113" s="21"/>
      <c r="CP113" s="21"/>
    </row>
    <row r="114" spans="1:9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21"/>
      <c r="CK114" s="21"/>
      <c r="CL114" s="21"/>
      <c r="CM114" s="21"/>
      <c r="CN114" s="21"/>
      <c r="CO114" s="21"/>
      <c r="CP114" s="21"/>
    </row>
  </sheetData>
  <mergeCells count="556">
    <mergeCell ref="AA114:AS114"/>
    <mergeCell ref="BL114:CI114"/>
    <mergeCell ref="AA111:AX111"/>
    <mergeCell ref="AZ111:BW111"/>
    <mergeCell ref="BY111:CI111"/>
    <mergeCell ref="AA113:AS113"/>
    <mergeCell ref="AY113:BJ113"/>
    <mergeCell ref="BM113:BO113"/>
    <mergeCell ref="BQ113:CB113"/>
    <mergeCell ref="CC113:CD113"/>
    <mergeCell ref="CE113:CG113"/>
    <mergeCell ref="BQ103:BX103"/>
    <mergeCell ref="BY103:CP103"/>
    <mergeCell ref="A106:Z110"/>
    <mergeCell ref="AA109:AX110"/>
    <mergeCell ref="AZ109:BW110"/>
    <mergeCell ref="BY109:CI110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AR35:AY35"/>
    <mergeCell ref="AZ35:BH35"/>
    <mergeCell ref="BI35:BP35"/>
    <mergeCell ref="BQ35:BY35"/>
    <mergeCell ref="BZ35:CG35"/>
    <mergeCell ref="CH35:CP35"/>
    <mergeCell ref="AZ34:BH34"/>
    <mergeCell ref="BI34:BP34"/>
    <mergeCell ref="BQ34:BY34"/>
    <mergeCell ref="BZ34:CG34"/>
    <mergeCell ref="CH34:CP34"/>
    <mergeCell ref="AR34:AY34"/>
    <mergeCell ref="A35:Q35"/>
    <mergeCell ref="R35:V35"/>
    <mergeCell ref="W35:AC35"/>
    <mergeCell ref="AD35:AJ35"/>
    <mergeCell ref="AK35:AQ35"/>
    <mergeCell ref="A34:Q34"/>
    <mergeCell ref="R34:V34"/>
    <mergeCell ref="W34:AC34"/>
    <mergeCell ref="AD34:AJ34"/>
    <mergeCell ref="AK34:AQ34"/>
    <mergeCell ref="AR33:AY33"/>
    <mergeCell ref="AZ33:BH33"/>
    <mergeCell ref="BI33:BP33"/>
    <mergeCell ref="BQ33:BY33"/>
    <mergeCell ref="BZ33:CG33"/>
    <mergeCell ref="CH33:CP33"/>
    <mergeCell ref="AZ32:BH32"/>
    <mergeCell ref="BI32:BP32"/>
    <mergeCell ref="BQ32:BY32"/>
    <mergeCell ref="BZ32:CG32"/>
    <mergeCell ref="CH32:CP32"/>
    <mergeCell ref="AR32:AY32"/>
    <mergeCell ref="A33:Q33"/>
    <mergeCell ref="R33:V33"/>
    <mergeCell ref="W33:AC33"/>
    <mergeCell ref="AD33:AJ33"/>
    <mergeCell ref="AK33:AQ33"/>
    <mergeCell ref="A32:Q32"/>
    <mergeCell ref="R32:V32"/>
    <mergeCell ref="W32:AC32"/>
    <mergeCell ref="AD32:AJ32"/>
    <mergeCell ref="AK32:AQ32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pageMargins left="0.7" right="0.7" top="0.75" bottom="0.75" header="0.3" footer="0.3"/>
  <pageSetup paperSize="9" scale="99" orientation="landscape" verticalDpi="0" r:id="rId1"/>
  <rowBreaks count="3" manualBreakCount="3">
    <brk id="26" max="16383" man="1"/>
    <brk id="59" max="16383" man="1"/>
    <brk id="81" max="16383" man="1"/>
  </rowBreaks>
  <colBreaks count="1" manualBreakCount="1">
    <brk id="9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14"/>
  <sheetViews>
    <sheetView view="pageBreakPreview" zoomScale="140" zoomScaleNormal="100" zoomScaleSheetLayoutView="140" workbookViewId="0">
      <selection activeCell="AQ4" sqref="AQ4:CP4"/>
    </sheetView>
  </sheetViews>
  <sheetFormatPr defaultRowHeight="12.75" x14ac:dyDescent="0.2"/>
  <cols>
    <col min="1" max="94" width="1.42578125"/>
  </cols>
  <sheetData>
    <row r="1" spans="1:94" x14ac:dyDescent="0.2">
      <c r="A1" s="191" t="s">
        <v>230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</row>
    <row r="2" spans="1:94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</row>
    <row r="3" spans="1:94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2" t="s">
        <v>278</v>
      </c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</row>
    <row r="4" spans="1:94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</row>
    <row r="5" spans="1:94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</row>
    <row r="6" spans="1:94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</row>
    <row r="7" spans="1:94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</row>
    <row r="8" spans="1:94" ht="15.75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4" x14ac:dyDescent="0.2">
      <c r="A9" s="155" t="s">
        <v>43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</row>
    <row r="10" spans="1:94" ht="12.75" customHeight="1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4" ht="12.75" customHeight="1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4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4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4" x14ac:dyDescent="0.2">
      <c r="A14" s="190" t="s">
        <v>18</v>
      </c>
      <c r="B14" s="190"/>
      <c r="C14" s="190"/>
      <c r="D14" s="190"/>
      <c r="E14" s="190"/>
      <c r="F14" s="199">
        <v>0</v>
      </c>
      <c r="G14" s="199"/>
      <c r="H14" s="199"/>
      <c r="I14" s="199"/>
      <c r="J14" s="199"/>
      <c r="K14" s="199"/>
      <c r="L14" s="199">
        <v>0</v>
      </c>
      <c r="M14" s="199"/>
      <c r="N14" s="199"/>
      <c r="O14" s="199"/>
      <c r="P14" s="199"/>
      <c r="Q14" s="199"/>
      <c r="R14" s="199">
        <v>0</v>
      </c>
      <c r="S14" s="199"/>
      <c r="T14" s="199"/>
      <c r="U14" s="199"/>
      <c r="V14" s="199"/>
      <c r="W14" s="199">
        <v>1</v>
      </c>
      <c r="X14" s="199"/>
      <c r="Y14" s="199"/>
      <c r="Z14" s="199"/>
      <c r="AA14" s="199"/>
      <c r="AB14" s="199">
        <v>1</v>
      </c>
      <c r="AC14" s="199"/>
      <c r="AD14" s="199"/>
      <c r="AE14" s="199"/>
      <c r="AF14" s="199"/>
      <c r="AG14" s="199"/>
      <c r="AH14" s="199"/>
      <c r="AI14" s="267">
        <v>97.1</v>
      </c>
      <c r="AJ14" s="267"/>
      <c r="AK14" s="267"/>
      <c r="AL14" s="267"/>
      <c r="AM14" s="267"/>
      <c r="AN14" s="267"/>
      <c r="AO14" s="267">
        <v>39</v>
      </c>
      <c r="AP14" s="267"/>
      <c r="AQ14" s="267"/>
      <c r="AR14" s="267"/>
      <c r="AS14" s="267"/>
      <c r="AT14" s="267"/>
      <c r="AU14" s="267">
        <v>26</v>
      </c>
      <c r="AV14" s="267"/>
      <c r="AW14" s="267"/>
      <c r="AX14" s="267"/>
      <c r="AY14" s="267"/>
      <c r="AZ14" s="267"/>
      <c r="BA14" s="267"/>
      <c r="BB14" s="267"/>
      <c r="BC14" s="267"/>
      <c r="BD14" s="267">
        <v>97.1</v>
      </c>
      <c r="BE14" s="267"/>
      <c r="BF14" s="267"/>
      <c r="BG14" s="267"/>
      <c r="BH14" s="267"/>
      <c r="BI14" s="267"/>
      <c r="BJ14" s="267"/>
      <c r="BK14" s="267"/>
      <c r="BL14" s="267"/>
      <c r="BM14" s="199">
        <v>0</v>
      </c>
      <c r="BN14" s="199"/>
      <c r="BO14" s="199"/>
      <c r="BP14" s="199"/>
      <c r="BQ14" s="199"/>
      <c r="BR14" s="199"/>
      <c r="BS14" s="199"/>
      <c r="BT14" s="199">
        <v>0</v>
      </c>
      <c r="BU14" s="199"/>
      <c r="BV14" s="199"/>
      <c r="BW14" s="199"/>
      <c r="BX14" s="199"/>
      <c r="BY14" s="199"/>
      <c r="BZ14" s="199">
        <v>0</v>
      </c>
      <c r="CA14" s="199"/>
      <c r="CB14" s="199"/>
      <c r="CC14" s="199"/>
      <c r="CD14" s="199"/>
      <c r="CE14" s="199"/>
      <c r="CF14" s="199"/>
      <c r="CG14" s="199"/>
      <c r="CH14" s="199"/>
      <c r="CI14" s="199">
        <v>0</v>
      </c>
      <c r="CJ14" s="199"/>
      <c r="CK14" s="199"/>
      <c r="CL14" s="199"/>
      <c r="CM14" s="199"/>
      <c r="CN14" s="199"/>
      <c r="CO14" s="199"/>
      <c r="CP14" s="199"/>
    </row>
    <row r="15" spans="1:94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4" ht="12.75" customHeight="1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94" ht="12.75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94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94" x14ac:dyDescent="0.2">
      <c r="A19" s="190" t="s">
        <v>18</v>
      </c>
      <c r="B19" s="190"/>
      <c r="C19" s="190"/>
      <c r="D19" s="190"/>
      <c r="E19" s="190"/>
      <c r="F19" s="199">
        <v>2</v>
      </c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>
        <v>22</v>
      </c>
      <c r="S19" s="199"/>
      <c r="T19" s="199"/>
      <c r="U19" s="199"/>
      <c r="V19" s="199"/>
      <c r="W19" s="199"/>
      <c r="X19" s="199"/>
      <c r="Y19" s="199">
        <v>2</v>
      </c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>
        <v>2</v>
      </c>
      <c r="AN19" s="199"/>
      <c r="AO19" s="199"/>
      <c r="AP19" s="199"/>
      <c r="AQ19" s="199"/>
      <c r="AR19" s="199"/>
      <c r="AS19" s="199"/>
      <c r="AT19" s="199"/>
      <c r="AU19" s="199"/>
      <c r="AV19" s="199"/>
      <c r="AW19" s="199">
        <v>1</v>
      </c>
      <c r="AX19" s="199"/>
      <c r="AY19" s="199"/>
      <c r="AZ19" s="199"/>
      <c r="BA19" s="199"/>
      <c r="BB19" s="199"/>
      <c r="BC19" s="199"/>
      <c r="BD19" s="199"/>
      <c r="BE19" s="199"/>
      <c r="BF19" s="199"/>
      <c r="BG19" s="199">
        <v>1</v>
      </c>
      <c r="BH19" s="199"/>
      <c r="BI19" s="199"/>
      <c r="BJ19" s="199"/>
      <c r="BK19" s="199"/>
      <c r="BL19" s="199"/>
      <c r="BM19" s="199"/>
      <c r="BN19" s="199"/>
      <c r="BO19" s="199"/>
      <c r="BP19" s="199"/>
      <c r="BQ19" s="199">
        <v>1</v>
      </c>
      <c r="BR19" s="199"/>
      <c r="BS19" s="199"/>
      <c r="BT19" s="199"/>
      <c r="BU19" s="199"/>
      <c r="BV19" s="199"/>
      <c r="BW19" s="199"/>
      <c r="BX19" s="199"/>
      <c r="BY19" s="199"/>
      <c r="BZ19" s="199">
        <v>1</v>
      </c>
      <c r="CA19" s="199"/>
      <c r="CB19" s="199"/>
      <c r="CC19" s="199"/>
      <c r="CD19" s="199"/>
      <c r="CE19" s="199"/>
      <c r="CF19" s="199"/>
      <c r="CG19" s="199"/>
      <c r="CH19" s="199"/>
      <c r="CI19" s="199"/>
      <c r="CJ19" s="199">
        <v>0</v>
      </c>
      <c r="CK19" s="199"/>
      <c r="CL19" s="199"/>
      <c r="CM19" s="199"/>
      <c r="CN19" s="199"/>
      <c r="CO19" s="199"/>
      <c r="CP19" s="199"/>
    </row>
    <row r="20" spans="1:94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ht="12.75" customHeight="1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12.75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x14ac:dyDescent="0.2">
      <c r="A24" s="190" t="s">
        <v>18</v>
      </c>
      <c r="B24" s="190"/>
      <c r="C24" s="190"/>
      <c r="D24" s="190"/>
      <c r="E24" s="190"/>
      <c r="F24" s="199">
        <v>0</v>
      </c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>
        <v>0</v>
      </c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>
        <v>0</v>
      </c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94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94" ht="12.75" customHeight="1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94" ht="12.75" customHeight="1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94" ht="12.75" customHeight="1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94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4" ht="12.75" customHeight="1" x14ac:dyDescent="0.2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268">
        <f>AD33+AR33+AZ33+BI33</f>
        <v>584</v>
      </c>
      <c r="X33" s="269"/>
      <c r="Y33" s="269"/>
      <c r="Z33" s="269"/>
      <c r="AA33" s="269"/>
      <c r="AB33" s="269"/>
      <c r="AC33" s="270"/>
      <c r="AD33" s="268">
        <v>583</v>
      </c>
      <c r="AE33" s="269"/>
      <c r="AF33" s="269"/>
      <c r="AG33" s="269"/>
      <c r="AH33" s="269"/>
      <c r="AI33" s="269"/>
      <c r="AJ33" s="270"/>
      <c r="AK33" s="268">
        <v>247</v>
      </c>
      <c r="AL33" s="269"/>
      <c r="AM33" s="269"/>
      <c r="AN33" s="269"/>
      <c r="AO33" s="269"/>
      <c r="AP33" s="269"/>
      <c r="AQ33" s="270"/>
      <c r="AR33" s="268">
        <v>1</v>
      </c>
      <c r="AS33" s="269"/>
      <c r="AT33" s="269"/>
      <c r="AU33" s="269"/>
      <c r="AV33" s="269"/>
      <c r="AW33" s="269"/>
      <c r="AX33" s="269"/>
      <c r="AY33" s="270"/>
      <c r="AZ33" s="268">
        <v>0</v>
      </c>
      <c r="BA33" s="269"/>
      <c r="BB33" s="269"/>
      <c r="BC33" s="269"/>
      <c r="BD33" s="269"/>
      <c r="BE33" s="269"/>
      <c r="BF33" s="269"/>
      <c r="BG33" s="269"/>
      <c r="BH33" s="270"/>
      <c r="BI33" s="268">
        <v>0</v>
      </c>
      <c r="BJ33" s="269"/>
      <c r="BK33" s="269"/>
      <c r="BL33" s="269"/>
      <c r="BM33" s="269"/>
      <c r="BN33" s="269"/>
      <c r="BO33" s="269"/>
      <c r="BP33" s="270"/>
      <c r="BQ33" s="268">
        <v>0</v>
      </c>
      <c r="BR33" s="269"/>
      <c r="BS33" s="269"/>
      <c r="BT33" s="269"/>
      <c r="BU33" s="269"/>
      <c r="BV33" s="269"/>
      <c r="BW33" s="269"/>
      <c r="BX33" s="269"/>
      <c r="BY33" s="270"/>
      <c r="BZ33" s="268">
        <v>0</v>
      </c>
      <c r="CA33" s="269"/>
      <c r="CB33" s="269"/>
      <c r="CC33" s="269"/>
      <c r="CD33" s="269"/>
      <c r="CE33" s="269"/>
      <c r="CF33" s="269"/>
      <c r="CG33" s="270"/>
      <c r="CH33" s="268">
        <v>0</v>
      </c>
      <c r="CI33" s="269"/>
      <c r="CJ33" s="269"/>
      <c r="CK33" s="269"/>
      <c r="CL33" s="269"/>
      <c r="CM33" s="269"/>
      <c r="CN33" s="269"/>
      <c r="CO33" s="269"/>
      <c r="CP33" s="270"/>
    </row>
    <row r="34" spans="1:94" ht="12.75" customHeight="1" x14ac:dyDescent="0.2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268">
        <f>AD34+AR34+AZ34+BI34</f>
        <v>811</v>
      </c>
      <c r="X34" s="269"/>
      <c r="Y34" s="269"/>
      <c r="Z34" s="269"/>
      <c r="AA34" s="269"/>
      <c r="AB34" s="269"/>
      <c r="AC34" s="270"/>
      <c r="AD34" s="268">
        <v>811</v>
      </c>
      <c r="AE34" s="269"/>
      <c r="AF34" s="269"/>
      <c r="AG34" s="269"/>
      <c r="AH34" s="269"/>
      <c r="AI34" s="269"/>
      <c r="AJ34" s="270"/>
      <c r="AK34" s="268">
        <v>323</v>
      </c>
      <c r="AL34" s="269"/>
      <c r="AM34" s="269"/>
      <c r="AN34" s="269"/>
      <c r="AO34" s="269"/>
      <c r="AP34" s="269"/>
      <c r="AQ34" s="270"/>
      <c r="AR34" s="268">
        <v>0</v>
      </c>
      <c r="AS34" s="269"/>
      <c r="AT34" s="269"/>
      <c r="AU34" s="269"/>
      <c r="AV34" s="269"/>
      <c r="AW34" s="269"/>
      <c r="AX34" s="269"/>
      <c r="AY34" s="270"/>
      <c r="AZ34" s="268">
        <v>0</v>
      </c>
      <c r="BA34" s="269"/>
      <c r="BB34" s="269"/>
      <c r="BC34" s="269"/>
      <c r="BD34" s="269"/>
      <c r="BE34" s="269"/>
      <c r="BF34" s="269"/>
      <c r="BG34" s="269"/>
      <c r="BH34" s="270"/>
      <c r="BI34" s="268">
        <v>0</v>
      </c>
      <c r="BJ34" s="269"/>
      <c r="BK34" s="269"/>
      <c r="BL34" s="269"/>
      <c r="BM34" s="269"/>
      <c r="BN34" s="269"/>
      <c r="BO34" s="269"/>
      <c r="BP34" s="270"/>
      <c r="BQ34" s="268">
        <v>0</v>
      </c>
      <c r="BR34" s="269"/>
      <c r="BS34" s="269"/>
      <c r="BT34" s="269"/>
      <c r="BU34" s="269"/>
      <c r="BV34" s="269"/>
      <c r="BW34" s="269"/>
      <c r="BX34" s="269"/>
      <c r="BY34" s="270"/>
      <c r="BZ34" s="268">
        <v>0</v>
      </c>
      <c r="CA34" s="269"/>
      <c r="CB34" s="269"/>
      <c r="CC34" s="269"/>
      <c r="CD34" s="269"/>
      <c r="CE34" s="269"/>
      <c r="CF34" s="269"/>
      <c r="CG34" s="270"/>
      <c r="CH34" s="268">
        <v>0</v>
      </c>
      <c r="CI34" s="269"/>
      <c r="CJ34" s="269"/>
      <c r="CK34" s="269"/>
      <c r="CL34" s="269"/>
      <c r="CM34" s="269"/>
      <c r="CN34" s="269"/>
      <c r="CO34" s="269"/>
      <c r="CP34" s="270"/>
    </row>
    <row r="35" spans="1:94" ht="12.75" customHeight="1" x14ac:dyDescent="0.2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268">
        <f>AD35+AR35+AZ35+BI35</f>
        <v>22858</v>
      </c>
      <c r="X35" s="269"/>
      <c r="Y35" s="269"/>
      <c r="Z35" s="269"/>
      <c r="AA35" s="269"/>
      <c r="AB35" s="269"/>
      <c r="AC35" s="270"/>
      <c r="AD35" s="268">
        <v>22652</v>
      </c>
      <c r="AE35" s="269"/>
      <c r="AF35" s="269"/>
      <c r="AG35" s="269"/>
      <c r="AH35" s="269"/>
      <c r="AI35" s="269"/>
      <c r="AJ35" s="270"/>
      <c r="AK35" s="268">
        <v>19234</v>
      </c>
      <c r="AL35" s="269"/>
      <c r="AM35" s="269"/>
      <c r="AN35" s="269"/>
      <c r="AO35" s="269"/>
      <c r="AP35" s="269"/>
      <c r="AQ35" s="270"/>
      <c r="AR35" s="268">
        <v>202</v>
      </c>
      <c r="AS35" s="269"/>
      <c r="AT35" s="269"/>
      <c r="AU35" s="269"/>
      <c r="AV35" s="269"/>
      <c r="AW35" s="269"/>
      <c r="AX35" s="269"/>
      <c r="AY35" s="270"/>
      <c r="AZ35" s="268">
        <v>0</v>
      </c>
      <c r="BA35" s="269"/>
      <c r="BB35" s="269"/>
      <c r="BC35" s="269"/>
      <c r="BD35" s="269"/>
      <c r="BE35" s="269"/>
      <c r="BF35" s="269"/>
      <c r="BG35" s="269"/>
      <c r="BH35" s="270"/>
      <c r="BI35" s="268">
        <v>4</v>
      </c>
      <c r="BJ35" s="269"/>
      <c r="BK35" s="269"/>
      <c r="BL35" s="269"/>
      <c r="BM35" s="269"/>
      <c r="BN35" s="269"/>
      <c r="BO35" s="269"/>
      <c r="BP35" s="270"/>
      <c r="BQ35" s="268">
        <v>0</v>
      </c>
      <c r="BR35" s="269"/>
      <c r="BS35" s="269"/>
      <c r="BT35" s="269"/>
      <c r="BU35" s="269"/>
      <c r="BV35" s="269"/>
      <c r="BW35" s="269"/>
      <c r="BX35" s="269"/>
      <c r="BY35" s="270"/>
      <c r="BZ35" s="268">
        <v>0</v>
      </c>
      <c r="CA35" s="269"/>
      <c r="CB35" s="269"/>
      <c r="CC35" s="269"/>
      <c r="CD35" s="269"/>
      <c r="CE35" s="269"/>
      <c r="CF35" s="269"/>
      <c r="CG35" s="270"/>
      <c r="CH35" s="268">
        <v>0</v>
      </c>
      <c r="CI35" s="269"/>
      <c r="CJ35" s="269"/>
      <c r="CK35" s="269"/>
      <c r="CL35" s="269"/>
      <c r="CM35" s="269"/>
      <c r="CN35" s="269"/>
      <c r="CO35" s="269"/>
      <c r="CP35" s="270"/>
    </row>
    <row r="36" spans="1:94" x14ac:dyDescent="0.2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7"/>
    </row>
    <row r="37" spans="1:94" ht="15.75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4" x14ac:dyDescent="0.2">
      <c r="A38" s="47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4" ht="12.75" customHeight="1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4" ht="12.75" customHeight="1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4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4" ht="12.75" customHeight="1" x14ac:dyDescent="0.2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59" t="s">
        <v>21</v>
      </c>
      <c r="S42" s="160"/>
      <c r="T42" s="160"/>
      <c r="U42" s="160"/>
      <c r="V42" s="161"/>
      <c r="W42" s="268">
        <v>0</v>
      </c>
      <c r="X42" s="269"/>
      <c r="Y42" s="269"/>
      <c r="Z42" s="269"/>
      <c r="AA42" s="269"/>
      <c r="AB42" s="269"/>
      <c r="AC42" s="269"/>
      <c r="AD42" s="269"/>
      <c r="AE42" s="270"/>
      <c r="AF42" s="268">
        <v>0</v>
      </c>
      <c r="AG42" s="269"/>
      <c r="AH42" s="269"/>
      <c r="AI42" s="269"/>
      <c r="AJ42" s="269"/>
      <c r="AK42" s="269"/>
      <c r="AL42" s="269"/>
      <c r="AM42" s="269"/>
      <c r="AN42" s="270"/>
      <c r="AO42" s="268">
        <v>0</v>
      </c>
      <c r="AP42" s="269"/>
      <c r="AQ42" s="269"/>
      <c r="AR42" s="269"/>
      <c r="AS42" s="269"/>
      <c r="AT42" s="269"/>
      <c r="AU42" s="269"/>
      <c r="AV42" s="269"/>
      <c r="AW42" s="270"/>
      <c r="AX42" s="268">
        <v>0</v>
      </c>
      <c r="AY42" s="269"/>
      <c r="AZ42" s="269"/>
      <c r="BA42" s="269"/>
      <c r="BB42" s="269"/>
      <c r="BC42" s="269"/>
      <c r="BD42" s="269"/>
      <c r="BE42" s="269"/>
      <c r="BF42" s="269"/>
      <c r="BG42" s="270"/>
      <c r="BH42" s="268" t="s">
        <v>68</v>
      </c>
      <c r="BI42" s="269"/>
      <c r="BJ42" s="269"/>
      <c r="BK42" s="269"/>
      <c r="BL42" s="269"/>
      <c r="BM42" s="269"/>
      <c r="BN42" s="269"/>
      <c r="BO42" s="269"/>
      <c r="BP42" s="269"/>
      <c r="BQ42" s="269"/>
      <c r="BR42" s="269"/>
      <c r="BS42" s="269"/>
      <c r="BT42" s="270"/>
      <c r="BU42" s="268" t="s">
        <v>68</v>
      </c>
      <c r="BV42" s="269"/>
      <c r="BW42" s="269"/>
      <c r="BX42" s="269"/>
      <c r="BY42" s="269"/>
      <c r="BZ42" s="269"/>
      <c r="CA42" s="269"/>
      <c r="CB42" s="269"/>
      <c r="CC42" s="269"/>
      <c r="CD42" s="269"/>
      <c r="CE42" s="270"/>
      <c r="CF42" s="268" t="s">
        <v>68</v>
      </c>
      <c r="CG42" s="269"/>
      <c r="CH42" s="269"/>
      <c r="CI42" s="269"/>
      <c r="CJ42" s="269"/>
      <c r="CK42" s="269"/>
      <c r="CL42" s="269"/>
      <c r="CM42" s="269"/>
      <c r="CN42" s="269"/>
      <c r="CO42" s="269"/>
      <c r="CP42" s="270"/>
    </row>
    <row r="43" spans="1:94" ht="12.75" customHeight="1" x14ac:dyDescent="0.2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59" t="s">
        <v>22</v>
      </c>
      <c r="S43" s="160"/>
      <c r="T43" s="160"/>
      <c r="U43" s="160"/>
      <c r="V43" s="161"/>
      <c r="W43" s="268">
        <v>0</v>
      </c>
      <c r="X43" s="269"/>
      <c r="Y43" s="269"/>
      <c r="Z43" s="269"/>
      <c r="AA43" s="269"/>
      <c r="AB43" s="269"/>
      <c r="AC43" s="269"/>
      <c r="AD43" s="269"/>
      <c r="AE43" s="270"/>
      <c r="AF43" s="268">
        <v>0</v>
      </c>
      <c r="AG43" s="269"/>
      <c r="AH43" s="269"/>
      <c r="AI43" s="269"/>
      <c r="AJ43" s="269"/>
      <c r="AK43" s="269"/>
      <c r="AL43" s="269"/>
      <c r="AM43" s="269"/>
      <c r="AN43" s="270"/>
      <c r="AO43" s="268">
        <v>0</v>
      </c>
      <c r="AP43" s="269"/>
      <c r="AQ43" s="269"/>
      <c r="AR43" s="269"/>
      <c r="AS43" s="269"/>
      <c r="AT43" s="269"/>
      <c r="AU43" s="269"/>
      <c r="AV43" s="269"/>
      <c r="AW43" s="270"/>
      <c r="AX43" s="268">
        <v>0</v>
      </c>
      <c r="AY43" s="269"/>
      <c r="AZ43" s="269"/>
      <c r="BA43" s="269"/>
      <c r="BB43" s="269"/>
      <c r="BC43" s="269"/>
      <c r="BD43" s="269"/>
      <c r="BE43" s="269"/>
      <c r="BF43" s="269"/>
      <c r="BG43" s="270"/>
      <c r="BH43" s="268">
        <v>0</v>
      </c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70"/>
      <c r="BU43" s="268">
        <v>0</v>
      </c>
      <c r="BV43" s="269"/>
      <c r="BW43" s="269"/>
      <c r="BX43" s="269"/>
      <c r="BY43" s="269"/>
      <c r="BZ43" s="269"/>
      <c r="CA43" s="269"/>
      <c r="CB43" s="269"/>
      <c r="CC43" s="269"/>
      <c r="CD43" s="269"/>
      <c r="CE43" s="270"/>
      <c r="CF43" s="268">
        <v>0</v>
      </c>
      <c r="CG43" s="269"/>
      <c r="CH43" s="269"/>
      <c r="CI43" s="269"/>
      <c r="CJ43" s="269"/>
      <c r="CK43" s="269"/>
      <c r="CL43" s="269"/>
      <c r="CM43" s="269"/>
      <c r="CN43" s="269"/>
      <c r="CO43" s="269"/>
      <c r="CP43" s="270"/>
    </row>
    <row r="44" spans="1:9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7"/>
    </row>
    <row r="45" spans="1:94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 t="s">
        <v>230</v>
      </c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7"/>
      <c r="AT45" s="7"/>
      <c r="AU45" s="7"/>
      <c r="AV45" s="7"/>
      <c r="AW45" s="7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7"/>
    </row>
    <row r="46" spans="1:94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7"/>
      <c r="AT46" s="7"/>
      <c r="AU46" s="158" t="s">
        <v>230</v>
      </c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7"/>
      <c r="BK46" s="7"/>
      <c r="BL46" s="7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4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 t="s">
        <v>230</v>
      </c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7"/>
    </row>
    <row r="48" spans="1:94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 t="s">
        <v>230</v>
      </c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7"/>
    </row>
    <row r="49" spans="1:96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6" ht="15.75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</row>
    <row r="51" spans="1:96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</row>
    <row r="52" spans="1:96" ht="12.75" customHeight="1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</row>
    <row r="53" spans="1:96" ht="12.75" customHeight="1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6" ht="12.75" customHeight="1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6" ht="12.75" customHeight="1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6" ht="51.75" customHeight="1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6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</row>
    <row r="58" spans="1:96" ht="12.75" customHeight="1" x14ac:dyDescent="0.2">
      <c r="A58" s="159" t="s">
        <v>207</v>
      </c>
      <c r="B58" s="160"/>
      <c r="C58" s="160"/>
      <c r="D58" s="160"/>
      <c r="E58" s="161"/>
      <c r="F58" s="199">
        <f>J58+AG58</f>
        <v>2478</v>
      </c>
      <c r="G58" s="199"/>
      <c r="H58" s="199"/>
      <c r="I58" s="199"/>
      <c r="J58" s="199">
        <v>2386</v>
      </c>
      <c r="K58" s="199"/>
      <c r="L58" s="199"/>
      <c r="M58" s="199"/>
      <c r="N58" s="199"/>
      <c r="O58" s="199"/>
      <c r="P58" s="199">
        <v>2256</v>
      </c>
      <c r="Q58" s="199"/>
      <c r="R58" s="199"/>
      <c r="S58" s="199"/>
      <c r="T58" s="199"/>
      <c r="U58" s="199"/>
      <c r="V58" s="199"/>
      <c r="W58" s="199"/>
      <c r="X58" s="199"/>
      <c r="Y58" s="199"/>
      <c r="Z58" s="199">
        <v>73</v>
      </c>
      <c r="AA58" s="199"/>
      <c r="AB58" s="199"/>
      <c r="AC58" s="199"/>
      <c r="AD58" s="199"/>
      <c r="AE58" s="199"/>
      <c r="AF58" s="199"/>
      <c r="AG58" s="199">
        <v>92</v>
      </c>
      <c r="AH58" s="199"/>
      <c r="AI58" s="199"/>
      <c r="AJ58" s="199"/>
      <c r="AK58" s="199"/>
      <c r="AL58" s="199"/>
      <c r="AM58" s="199"/>
      <c r="AN58" s="199">
        <v>27933</v>
      </c>
      <c r="AO58" s="199"/>
      <c r="AP58" s="199"/>
      <c r="AQ58" s="199"/>
      <c r="AR58" s="199">
        <v>24344</v>
      </c>
      <c r="AS58" s="199"/>
      <c r="AT58" s="199"/>
      <c r="AU58" s="199"/>
      <c r="AV58" s="199"/>
      <c r="AW58" s="199"/>
      <c r="AX58" s="199"/>
      <c r="AY58" s="199"/>
      <c r="AZ58" s="199"/>
      <c r="BA58" s="199">
        <v>3589</v>
      </c>
      <c r="BB58" s="199"/>
      <c r="BC58" s="199"/>
      <c r="BD58" s="199"/>
      <c r="BE58" s="199"/>
      <c r="BF58" s="199"/>
      <c r="BG58" s="199"/>
      <c r="BH58" s="199"/>
      <c r="BI58" s="199"/>
      <c r="BJ58" s="199"/>
      <c r="BK58" s="199">
        <v>548</v>
      </c>
      <c r="BL58" s="199"/>
      <c r="BM58" s="199"/>
      <c r="BN58" s="199"/>
      <c r="BO58" s="199">
        <v>0</v>
      </c>
      <c r="BP58" s="199"/>
      <c r="BQ58" s="199"/>
      <c r="BR58" s="199"/>
      <c r="BS58" s="199"/>
      <c r="BT58" s="199"/>
      <c r="BU58" s="199"/>
      <c r="BV58" s="199"/>
      <c r="BW58" s="199"/>
      <c r="BX58" s="199"/>
      <c r="BY58" s="199">
        <v>0</v>
      </c>
      <c r="BZ58" s="199"/>
      <c r="CA58" s="199"/>
      <c r="CB58" s="199"/>
      <c r="CC58" s="199"/>
      <c r="CD58" s="199"/>
      <c r="CE58" s="199">
        <v>0</v>
      </c>
      <c r="CF58" s="199"/>
      <c r="CG58" s="199"/>
      <c r="CH58" s="199"/>
      <c r="CI58" s="199"/>
      <c r="CJ58" s="199"/>
      <c r="CK58" s="199">
        <v>0</v>
      </c>
      <c r="CL58" s="199"/>
      <c r="CM58" s="199"/>
      <c r="CN58" s="199"/>
      <c r="CO58" s="199"/>
      <c r="CP58" s="199"/>
      <c r="CQ58" s="48">
        <f>J58+AG58</f>
        <v>2478</v>
      </c>
      <c r="CR58" s="48">
        <f>AN58+BK58</f>
        <v>28481</v>
      </c>
    </row>
    <row r="59" spans="1:96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</row>
    <row r="60" spans="1:96" ht="15.75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</row>
    <row r="61" spans="1:96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6" ht="12.75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</row>
    <row r="63" spans="1:96" ht="12.75" customHeight="1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6" ht="12.75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5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  <c r="CQ65" s="48">
        <f>BY67+CE67</f>
        <v>206</v>
      </c>
    </row>
    <row r="66" spans="1:95" ht="12.75" customHeight="1" x14ac:dyDescent="0.2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199">
        <v>50643</v>
      </c>
      <c r="R66" s="199"/>
      <c r="S66" s="199"/>
      <c r="T66" s="199"/>
      <c r="U66" s="199"/>
      <c r="V66" s="199">
        <v>50596</v>
      </c>
      <c r="W66" s="199"/>
      <c r="X66" s="199"/>
      <c r="Y66" s="199"/>
      <c r="Z66" s="199"/>
      <c r="AA66" s="199">
        <v>0</v>
      </c>
      <c r="AB66" s="199"/>
      <c r="AC66" s="199"/>
      <c r="AD66" s="199"/>
      <c r="AE66" s="199"/>
      <c r="AF66" s="199"/>
      <c r="AG66" s="199">
        <v>47</v>
      </c>
      <c r="AH66" s="199"/>
      <c r="AI66" s="199"/>
      <c r="AJ66" s="199"/>
      <c r="AK66" s="199"/>
      <c r="AL66" s="199"/>
      <c r="AM66" s="199"/>
      <c r="AN66" s="199">
        <v>0</v>
      </c>
      <c r="AO66" s="199"/>
      <c r="AP66" s="199"/>
      <c r="AQ66" s="199"/>
      <c r="AR66" s="199"/>
      <c r="AS66" s="199"/>
      <c r="AT66" s="199"/>
      <c r="AU66" s="199">
        <v>0</v>
      </c>
      <c r="AV66" s="199"/>
      <c r="AW66" s="199"/>
      <c r="AX66" s="199"/>
      <c r="AY66" s="199"/>
      <c r="AZ66" s="199"/>
      <c r="BA66" s="199">
        <v>0</v>
      </c>
      <c r="BB66" s="199"/>
      <c r="BC66" s="199"/>
      <c r="BD66" s="199"/>
      <c r="BE66" s="199"/>
      <c r="BF66" s="199"/>
      <c r="BG66" s="199"/>
      <c r="BH66" s="199">
        <v>0</v>
      </c>
      <c r="BI66" s="199"/>
      <c r="BJ66" s="199"/>
      <c r="BK66" s="199"/>
      <c r="BL66" s="199"/>
      <c r="BM66" s="199"/>
      <c r="BN66" s="199"/>
      <c r="BO66" s="199"/>
      <c r="BP66" s="199">
        <v>2900</v>
      </c>
      <c r="BQ66" s="199"/>
      <c r="BR66" s="199"/>
      <c r="BS66" s="199"/>
      <c r="BT66" s="199"/>
      <c r="BU66" s="199">
        <v>206</v>
      </c>
      <c r="BV66" s="199"/>
      <c r="BW66" s="199"/>
      <c r="BX66" s="199"/>
      <c r="BY66" s="199">
        <v>184</v>
      </c>
      <c r="BZ66" s="199"/>
      <c r="CA66" s="199"/>
      <c r="CB66" s="199"/>
      <c r="CC66" s="199"/>
      <c r="CD66" s="199"/>
      <c r="CE66" s="199">
        <v>22</v>
      </c>
      <c r="CF66" s="199"/>
      <c r="CG66" s="199"/>
      <c r="CH66" s="199"/>
      <c r="CI66" s="199"/>
      <c r="CJ66" s="199">
        <v>1</v>
      </c>
      <c r="CK66" s="199"/>
      <c r="CL66" s="199"/>
      <c r="CM66" s="199"/>
      <c r="CN66" s="199"/>
      <c r="CO66" s="199"/>
      <c r="CP66" s="199"/>
    </row>
    <row r="67" spans="1:95" ht="12.75" customHeight="1" x14ac:dyDescent="0.2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199">
        <v>47185</v>
      </c>
      <c r="R67" s="199"/>
      <c r="S67" s="199"/>
      <c r="T67" s="199"/>
      <c r="U67" s="199"/>
      <c r="V67" s="199">
        <v>47184</v>
      </c>
      <c r="W67" s="199"/>
      <c r="X67" s="199"/>
      <c r="Y67" s="199"/>
      <c r="Z67" s="199"/>
      <c r="AA67" s="199">
        <v>0</v>
      </c>
      <c r="AB67" s="199"/>
      <c r="AC67" s="199"/>
      <c r="AD67" s="199"/>
      <c r="AE67" s="199"/>
      <c r="AF67" s="199"/>
      <c r="AG67" s="199">
        <v>1</v>
      </c>
      <c r="AH67" s="199"/>
      <c r="AI67" s="199"/>
      <c r="AJ67" s="199"/>
      <c r="AK67" s="199"/>
      <c r="AL67" s="199"/>
      <c r="AM67" s="199"/>
      <c r="AN67" s="199">
        <v>0</v>
      </c>
      <c r="AO67" s="199"/>
      <c r="AP67" s="199"/>
      <c r="AQ67" s="199"/>
      <c r="AR67" s="199"/>
      <c r="AS67" s="199"/>
      <c r="AT67" s="199"/>
      <c r="AU67" s="199">
        <v>0</v>
      </c>
      <c r="AV67" s="199"/>
      <c r="AW67" s="199"/>
      <c r="AX67" s="199"/>
      <c r="AY67" s="199"/>
      <c r="AZ67" s="199"/>
      <c r="BA67" s="199">
        <v>0</v>
      </c>
      <c r="BB67" s="199"/>
      <c r="BC67" s="199"/>
      <c r="BD67" s="199"/>
      <c r="BE67" s="199"/>
      <c r="BF67" s="199"/>
      <c r="BG67" s="199"/>
      <c r="BH67" s="199">
        <v>0</v>
      </c>
      <c r="BI67" s="199"/>
      <c r="BJ67" s="199"/>
      <c r="BK67" s="199"/>
      <c r="BL67" s="199"/>
      <c r="BM67" s="199"/>
      <c r="BN67" s="199"/>
      <c r="BO67" s="199"/>
      <c r="BP67" s="199">
        <v>2407</v>
      </c>
      <c r="BQ67" s="199"/>
      <c r="BR67" s="199"/>
      <c r="BS67" s="199"/>
      <c r="BT67" s="199"/>
      <c r="BU67" s="199">
        <v>206</v>
      </c>
      <c r="BV67" s="199"/>
      <c r="BW67" s="199"/>
      <c r="BX67" s="199"/>
      <c r="BY67" s="199">
        <v>184</v>
      </c>
      <c r="BZ67" s="199"/>
      <c r="CA67" s="199"/>
      <c r="CB67" s="199"/>
      <c r="CC67" s="199"/>
      <c r="CD67" s="199"/>
      <c r="CE67" s="199">
        <v>22</v>
      </c>
      <c r="CF67" s="199"/>
      <c r="CG67" s="199"/>
      <c r="CH67" s="199"/>
      <c r="CI67" s="199"/>
      <c r="CJ67" s="199">
        <v>1</v>
      </c>
      <c r="CK67" s="199"/>
      <c r="CL67" s="199"/>
      <c r="CM67" s="199"/>
      <c r="CN67" s="199"/>
      <c r="CO67" s="199"/>
      <c r="CP67" s="199"/>
    </row>
    <row r="68" spans="1:95" ht="12.75" customHeight="1" x14ac:dyDescent="0.2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199">
        <v>500</v>
      </c>
      <c r="R68" s="199"/>
      <c r="S68" s="199"/>
      <c r="T68" s="199"/>
      <c r="U68" s="199"/>
      <c r="V68" s="199">
        <v>500</v>
      </c>
      <c r="W68" s="199"/>
      <c r="X68" s="199"/>
      <c r="Y68" s="199"/>
      <c r="Z68" s="199"/>
      <c r="AA68" s="199">
        <v>0</v>
      </c>
      <c r="AB68" s="199"/>
      <c r="AC68" s="199"/>
      <c r="AD68" s="199"/>
      <c r="AE68" s="199"/>
      <c r="AF68" s="199"/>
      <c r="AG68" s="199">
        <v>0</v>
      </c>
      <c r="AH68" s="199"/>
      <c r="AI68" s="199"/>
      <c r="AJ68" s="199"/>
      <c r="AK68" s="199"/>
      <c r="AL68" s="199"/>
      <c r="AM68" s="199"/>
      <c r="AN68" s="199">
        <v>0</v>
      </c>
      <c r="AO68" s="199"/>
      <c r="AP68" s="199"/>
      <c r="AQ68" s="199"/>
      <c r="AR68" s="199"/>
      <c r="AS68" s="199"/>
      <c r="AT68" s="199"/>
      <c r="AU68" s="199">
        <v>0</v>
      </c>
      <c r="AV68" s="199"/>
      <c r="AW68" s="199"/>
      <c r="AX68" s="199"/>
      <c r="AY68" s="199"/>
      <c r="AZ68" s="199"/>
      <c r="BA68" s="199">
        <v>0</v>
      </c>
      <c r="BB68" s="199"/>
      <c r="BC68" s="199"/>
      <c r="BD68" s="199"/>
      <c r="BE68" s="199"/>
      <c r="BF68" s="199"/>
      <c r="BG68" s="199"/>
      <c r="BH68" s="199">
        <v>0</v>
      </c>
      <c r="BI68" s="199"/>
      <c r="BJ68" s="199"/>
      <c r="BK68" s="199"/>
      <c r="BL68" s="199"/>
      <c r="BM68" s="199"/>
      <c r="BN68" s="199"/>
      <c r="BO68" s="199"/>
      <c r="BP68" s="199">
        <v>94</v>
      </c>
      <c r="BQ68" s="199"/>
      <c r="BR68" s="199"/>
      <c r="BS68" s="199"/>
      <c r="BT68" s="199"/>
      <c r="BU68" s="199">
        <v>0</v>
      </c>
      <c r="BV68" s="199"/>
      <c r="BW68" s="199"/>
      <c r="BX68" s="199"/>
      <c r="BY68" s="199">
        <v>0</v>
      </c>
      <c r="BZ68" s="199"/>
      <c r="CA68" s="199"/>
      <c r="CB68" s="199"/>
      <c r="CC68" s="199"/>
      <c r="CD68" s="199"/>
      <c r="CE68" s="199">
        <v>0</v>
      </c>
      <c r="CF68" s="199"/>
      <c r="CG68" s="199"/>
      <c r="CH68" s="199"/>
      <c r="CI68" s="199"/>
      <c r="CJ68" s="199">
        <v>0</v>
      </c>
      <c r="CK68" s="199"/>
      <c r="CL68" s="199"/>
      <c r="CM68" s="199"/>
      <c r="CN68" s="199"/>
      <c r="CO68" s="199"/>
      <c r="CP68" s="199"/>
    </row>
    <row r="69" spans="1:95" ht="12.75" customHeight="1" x14ac:dyDescent="0.2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99">
        <v>724</v>
      </c>
      <c r="R69" s="199"/>
      <c r="S69" s="199"/>
      <c r="T69" s="199"/>
      <c r="U69" s="199"/>
      <c r="V69" s="199">
        <v>724</v>
      </c>
      <c r="W69" s="199"/>
      <c r="X69" s="199"/>
      <c r="Y69" s="199"/>
      <c r="Z69" s="199"/>
      <c r="AA69" s="199">
        <v>0</v>
      </c>
      <c r="AB69" s="199"/>
      <c r="AC69" s="199"/>
      <c r="AD69" s="199"/>
      <c r="AE69" s="199"/>
      <c r="AF69" s="199"/>
      <c r="AG69" s="199" t="s">
        <v>68</v>
      </c>
      <c r="AH69" s="199"/>
      <c r="AI69" s="199"/>
      <c r="AJ69" s="199"/>
      <c r="AK69" s="199"/>
      <c r="AL69" s="199"/>
      <c r="AM69" s="199"/>
      <c r="AN69" s="199">
        <v>0</v>
      </c>
      <c r="AO69" s="199"/>
      <c r="AP69" s="199"/>
      <c r="AQ69" s="199"/>
      <c r="AR69" s="199"/>
      <c r="AS69" s="199"/>
      <c r="AT69" s="199"/>
      <c r="AU69" s="199" t="s">
        <v>68</v>
      </c>
      <c r="AV69" s="199"/>
      <c r="AW69" s="199"/>
      <c r="AX69" s="199"/>
      <c r="AY69" s="199"/>
      <c r="AZ69" s="199"/>
      <c r="BA69" s="199" t="s">
        <v>68</v>
      </c>
      <c r="BB69" s="199"/>
      <c r="BC69" s="199"/>
      <c r="BD69" s="199"/>
      <c r="BE69" s="199"/>
      <c r="BF69" s="199"/>
      <c r="BG69" s="199"/>
      <c r="BH69" s="199" t="s">
        <v>68</v>
      </c>
      <c r="BI69" s="199"/>
      <c r="BJ69" s="199"/>
      <c r="BK69" s="199"/>
      <c r="BL69" s="199"/>
      <c r="BM69" s="199"/>
      <c r="BN69" s="199"/>
      <c r="BO69" s="199"/>
      <c r="BP69" s="199">
        <v>0</v>
      </c>
      <c r="BQ69" s="199"/>
      <c r="BR69" s="199"/>
      <c r="BS69" s="199"/>
      <c r="BT69" s="199"/>
      <c r="BU69" s="199">
        <v>0</v>
      </c>
      <c r="BV69" s="199"/>
      <c r="BW69" s="199"/>
      <c r="BX69" s="199"/>
      <c r="BY69" s="199" t="s">
        <v>68</v>
      </c>
      <c r="BZ69" s="199"/>
      <c r="CA69" s="199"/>
      <c r="CB69" s="199"/>
      <c r="CC69" s="199"/>
      <c r="CD69" s="199"/>
      <c r="CE69" s="199" t="s">
        <v>68</v>
      </c>
      <c r="CF69" s="199"/>
      <c r="CG69" s="199"/>
      <c r="CH69" s="199"/>
      <c r="CI69" s="199"/>
      <c r="CJ69" s="199" t="s">
        <v>68</v>
      </c>
      <c r="CK69" s="199"/>
      <c r="CL69" s="199"/>
      <c r="CM69" s="199"/>
      <c r="CN69" s="199"/>
      <c r="CO69" s="199"/>
      <c r="CP69" s="199"/>
    </row>
    <row r="70" spans="1:95" ht="12.75" customHeight="1" x14ac:dyDescent="0.2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99">
        <f>Q66+Q69</f>
        <v>51367</v>
      </c>
      <c r="R70" s="199"/>
      <c r="S70" s="199"/>
      <c r="T70" s="199"/>
      <c r="U70" s="199"/>
      <c r="V70" s="199">
        <f>V66+V69</f>
        <v>51320</v>
      </c>
      <c r="W70" s="199"/>
      <c r="X70" s="199"/>
      <c r="Y70" s="199"/>
      <c r="Z70" s="199"/>
      <c r="AA70" s="199">
        <f>AA66+AA69</f>
        <v>0</v>
      </c>
      <c r="AB70" s="199"/>
      <c r="AC70" s="199"/>
      <c r="AD70" s="199"/>
      <c r="AE70" s="199"/>
      <c r="AF70" s="199"/>
      <c r="AG70" s="199">
        <f>AG66</f>
        <v>47</v>
      </c>
      <c r="AH70" s="199"/>
      <c r="AI70" s="199"/>
      <c r="AJ70" s="199"/>
      <c r="AK70" s="199"/>
      <c r="AL70" s="199"/>
      <c r="AM70" s="199"/>
      <c r="AN70" s="199">
        <f>AN66+AN69</f>
        <v>0</v>
      </c>
      <c r="AO70" s="199"/>
      <c r="AP70" s="199"/>
      <c r="AQ70" s="199"/>
      <c r="AR70" s="199"/>
      <c r="AS70" s="199"/>
      <c r="AT70" s="199"/>
      <c r="AU70" s="199">
        <f>AU66</f>
        <v>0</v>
      </c>
      <c r="AV70" s="199"/>
      <c r="AW70" s="199"/>
      <c r="AX70" s="199"/>
      <c r="AY70" s="199"/>
      <c r="AZ70" s="199"/>
      <c r="BA70" s="199">
        <f>BA66</f>
        <v>0</v>
      </c>
      <c r="BB70" s="199"/>
      <c r="BC70" s="199"/>
      <c r="BD70" s="199"/>
      <c r="BE70" s="199"/>
      <c r="BF70" s="199"/>
      <c r="BG70" s="199"/>
      <c r="BH70" s="199">
        <f>BH66</f>
        <v>0</v>
      </c>
      <c r="BI70" s="199"/>
      <c r="BJ70" s="199"/>
      <c r="BK70" s="199"/>
      <c r="BL70" s="199"/>
      <c r="BM70" s="199"/>
      <c r="BN70" s="199"/>
      <c r="BO70" s="199"/>
      <c r="BP70" s="199">
        <f>BP66+BP69</f>
        <v>2900</v>
      </c>
      <c r="BQ70" s="199"/>
      <c r="BR70" s="199"/>
      <c r="BS70" s="199"/>
      <c r="BT70" s="199"/>
      <c r="BU70" s="199">
        <f>BU66+BU69</f>
        <v>206</v>
      </c>
      <c r="BV70" s="199"/>
      <c r="BW70" s="199"/>
      <c r="BX70" s="199"/>
      <c r="BY70" s="199">
        <f>BY66</f>
        <v>184</v>
      </c>
      <c r="BZ70" s="199"/>
      <c r="CA70" s="199"/>
      <c r="CB70" s="199"/>
      <c r="CC70" s="199"/>
      <c r="CD70" s="199"/>
      <c r="CE70" s="199">
        <f>CE66</f>
        <v>22</v>
      </c>
      <c r="CF70" s="199"/>
      <c r="CG70" s="199"/>
      <c r="CH70" s="199"/>
      <c r="CI70" s="199"/>
      <c r="CJ70" s="199">
        <f>CJ66</f>
        <v>1</v>
      </c>
      <c r="CK70" s="199"/>
      <c r="CL70" s="199"/>
      <c r="CM70" s="199"/>
      <c r="CN70" s="199"/>
      <c r="CO70" s="199"/>
      <c r="CP70" s="199"/>
      <c r="CQ70" s="48">
        <f>Q70+AU70</f>
        <v>51367</v>
      </c>
    </row>
    <row r="71" spans="1:95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5" ht="15.75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5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5" ht="12.75" customHeight="1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5" ht="12.75" customHeight="1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</row>
    <row r="76" spans="1:95" ht="12.75" customHeight="1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</row>
    <row r="77" spans="1:95" ht="12.75" customHeight="1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</row>
    <row r="78" spans="1:95" ht="12.75" customHeight="1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</row>
    <row r="79" spans="1:95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</row>
    <row r="80" spans="1:95" x14ac:dyDescent="0.2">
      <c r="A80" s="185" t="s">
        <v>24</v>
      </c>
      <c r="B80" s="186"/>
      <c r="C80" s="186"/>
      <c r="D80" s="186"/>
      <c r="E80" s="187"/>
      <c r="F80" s="268">
        <v>3</v>
      </c>
      <c r="G80" s="269"/>
      <c r="H80" s="269"/>
      <c r="I80" s="269"/>
      <c r="J80" s="269"/>
      <c r="K80" s="269"/>
      <c r="L80" s="269"/>
      <c r="M80" s="270"/>
      <c r="N80" s="268">
        <v>3</v>
      </c>
      <c r="O80" s="269"/>
      <c r="P80" s="269"/>
      <c r="Q80" s="269"/>
      <c r="R80" s="269"/>
      <c r="S80" s="270"/>
      <c r="T80" s="268">
        <v>0</v>
      </c>
      <c r="U80" s="269"/>
      <c r="V80" s="269"/>
      <c r="W80" s="269"/>
      <c r="X80" s="269"/>
      <c r="Y80" s="270"/>
      <c r="Z80" s="268">
        <v>3</v>
      </c>
      <c r="AA80" s="269"/>
      <c r="AB80" s="269"/>
      <c r="AC80" s="269"/>
      <c r="AD80" s="269"/>
      <c r="AE80" s="270"/>
      <c r="AF80" s="268">
        <v>3</v>
      </c>
      <c r="AG80" s="269"/>
      <c r="AH80" s="269"/>
      <c r="AI80" s="269"/>
      <c r="AJ80" s="269"/>
      <c r="AK80" s="269"/>
      <c r="AL80" s="269"/>
      <c r="AM80" s="269"/>
      <c r="AN80" s="270"/>
      <c r="AO80" s="268">
        <v>2</v>
      </c>
      <c r="AP80" s="269"/>
      <c r="AQ80" s="269"/>
      <c r="AR80" s="269"/>
      <c r="AS80" s="269"/>
      <c r="AT80" s="270"/>
      <c r="AU80" s="268">
        <v>0</v>
      </c>
      <c r="AV80" s="269"/>
      <c r="AW80" s="269"/>
      <c r="AX80" s="269"/>
      <c r="AY80" s="269"/>
      <c r="AZ80" s="270"/>
      <c r="BA80" s="268">
        <v>1</v>
      </c>
      <c r="BB80" s="269"/>
      <c r="BC80" s="269"/>
      <c r="BD80" s="269"/>
      <c r="BE80" s="269"/>
      <c r="BF80" s="269"/>
      <c r="BG80" s="268">
        <v>1</v>
      </c>
      <c r="BH80" s="269"/>
      <c r="BI80" s="269"/>
      <c r="BJ80" s="269"/>
      <c r="BK80" s="269"/>
      <c r="BL80" s="270"/>
      <c r="BM80" s="268">
        <v>0</v>
      </c>
      <c r="BN80" s="269"/>
      <c r="BO80" s="269"/>
      <c r="BP80" s="269"/>
      <c r="BQ80" s="269"/>
      <c r="BR80" s="268">
        <v>0</v>
      </c>
      <c r="BS80" s="269"/>
      <c r="BT80" s="269"/>
      <c r="BU80" s="269"/>
      <c r="BV80" s="269"/>
      <c r="BW80" s="268">
        <v>3</v>
      </c>
      <c r="BX80" s="269"/>
      <c r="BY80" s="269"/>
      <c r="BZ80" s="269"/>
      <c r="CA80" s="270"/>
      <c r="CB80" s="268">
        <v>0</v>
      </c>
      <c r="CC80" s="269"/>
      <c r="CD80" s="269"/>
      <c r="CE80" s="269"/>
      <c r="CF80" s="269"/>
      <c r="CG80" s="268">
        <v>1</v>
      </c>
      <c r="CH80" s="269"/>
      <c r="CI80" s="269"/>
      <c r="CJ80" s="269"/>
      <c r="CK80" s="269"/>
      <c r="CL80" s="268">
        <v>2</v>
      </c>
      <c r="CM80" s="269"/>
      <c r="CN80" s="269"/>
      <c r="CO80" s="269"/>
      <c r="CP80" s="270"/>
    </row>
    <row r="81" spans="1:9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</row>
    <row r="82" spans="1:94" ht="15.75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4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4" ht="12.75" customHeight="1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4" ht="12.75" customHeight="1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4" ht="12.75" customHeight="1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4" ht="12.75" customHeight="1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4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4" x14ac:dyDescent="0.2">
      <c r="A89" s="180" t="s">
        <v>25</v>
      </c>
      <c r="B89" s="180"/>
      <c r="C89" s="180"/>
      <c r="D89" s="180"/>
      <c r="E89" s="180"/>
      <c r="F89" s="199">
        <f>M89+BA89+BH89+F97</f>
        <v>0</v>
      </c>
      <c r="G89" s="199"/>
      <c r="H89" s="199"/>
      <c r="I89" s="199"/>
      <c r="J89" s="199"/>
      <c r="K89" s="199"/>
      <c r="L89" s="199"/>
      <c r="M89" s="199">
        <v>0</v>
      </c>
      <c r="N89" s="199"/>
      <c r="O89" s="199"/>
      <c r="P89" s="199"/>
      <c r="Q89" s="199"/>
      <c r="R89" s="199">
        <v>0</v>
      </c>
      <c r="S89" s="199"/>
      <c r="T89" s="199"/>
      <c r="U89" s="199"/>
      <c r="V89" s="199"/>
      <c r="W89" s="199"/>
      <c r="X89" s="199"/>
      <c r="Y89" s="199"/>
      <c r="Z89" s="199"/>
      <c r="AA89" s="199">
        <v>0</v>
      </c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>
        <v>0</v>
      </c>
      <c r="AM89" s="199"/>
      <c r="AN89" s="199"/>
      <c r="AO89" s="199"/>
      <c r="AP89" s="199"/>
      <c r="AQ89" s="199"/>
      <c r="AR89" s="199"/>
      <c r="AS89" s="199"/>
      <c r="AT89" s="199"/>
      <c r="AU89" s="199">
        <v>0</v>
      </c>
      <c r="AV89" s="199"/>
      <c r="AW89" s="199"/>
      <c r="AX89" s="199"/>
      <c r="AY89" s="199"/>
      <c r="AZ89" s="199"/>
      <c r="BA89" s="199">
        <v>0</v>
      </c>
      <c r="BB89" s="199"/>
      <c r="BC89" s="199"/>
      <c r="BD89" s="199"/>
      <c r="BE89" s="199"/>
      <c r="BF89" s="199"/>
      <c r="BG89" s="199"/>
      <c r="BH89" s="199">
        <v>0</v>
      </c>
      <c r="BI89" s="199"/>
      <c r="BJ89" s="199"/>
      <c r="BK89" s="199"/>
      <c r="BL89" s="199"/>
      <c r="BM89" s="199">
        <v>0</v>
      </c>
      <c r="BN89" s="199"/>
      <c r="BO89" s="199"/>
      <c r="BP89" s="199"/>
      <c r="BQ89" s="199"/>
      <c r="BR89" s="199"/>
      <c r="BS89" s="199"/>
      <c r="BT89" s="199">
        <v>0</v>
      </c>
      <c r="BU89" s="199"/>
      <c r="BV89" s="199"/>
      <c r="BW89" s="199"/>
      <c r="BX89" s="199"/>
      <c r="BY89" s="199"/>
      <c r="BZ89" s="199"/>
      <c r="CA89" s="199"/>
      <c r="CB89" s="199">
        <v>0</v>
      </c>
      <c r="CC89" s="199"/>
      <c r="CD89" s="199"/>
      <c r="CE89" s="199"/>
      <c r="CF89" s="199"/>
      <c r="CG89" s="199"/>
      <c r="CH89" s="199"/>
      <c r="CI89" s="199">
        <v>0</v>
      </c>
      <c r="CJ89" s="199"/>
      <c r="CK89" s="199"/>
      <c r="CL89" s="199"/>
      <c r="CM89" s="199"/>
      <c r="CN89" s="199"/>
      <c r="CO89" s="199"/>
      <c r="CP89" s="199"/>
    </row>
    <row r="90" spans="1:9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4" ht="12.75" customHeight="1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4" ht="12.75" customHeight="1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4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4" ht="12.75" customHeight="1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4" ht="12.75" customHeight="1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4" x14ac:dyDescent="0.2">
      <c r="A96" s="134">
        <v>1</v>
      </c>
      <c r="B96" s="134"/>
      <c r="C96" s="134"/>
      <c r="D96" s="134"/>
      <c r="E96" s="134"/>
      <c r="F96" s="134">
        <v>14</v>
      </c>
      <c r="G96" s="134"/>
      <c r="H96" s="134"/>
      <c r="I96" s="134"/>
      <c r="J96" s="134"/>
      <c r="K96" s="134"/>
      <c r="L96" s="134"/>
      <c r="M96" s="134"/>
      <c r="N96" s="134"/>
      <c r="O96" s="134">
        <v>15</v>
      </c>
      <c r="P96" s="134"/>
      <c r="Q96" s="134"/>
      <c r="R96" s="134"/>
      <c r="S96" s="134"/>
      <c r="T96" s="134">
        <v>16</v>
      </c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>
        <v>17</v>
      </c>
      <c r="AH96" s="134"/>
      <c r="AI96" s="134"/>
      <c r="AJ96" s="134"/>
      <c r="AK96" s="134"/>
      <c r="AL96" s="134"/>
      <c r="AM96" s="134"/>
      <c r="AN96" s="134">
        <v>18</v>
      </c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48">
        <v>19</v>
      </c>
      <c r="BA96" s="149"/>
      <c r="BB96" s="149"/>
      <c r="BC96" s="149"/>
      <c r="BD96" s="150"/>
      <c r="BE96" s="134">
        <v>20</v>
      </c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>
        <v>21</v>
      </c>
      <c r="BS96" s="134"/>
      <c r="BT96" s="134"/>
      <c r="BU96" s="134"/>
      <c r="BV96" s="134"/>
      <c r="BW96" s="134">
        <v>22</v>
      </c>
      <c r="BX96" s="134"/>
      <c r="BY96" s="134"/>
      <c r="BZ96" s="134"/>
      <c r="CA96" s="134"/>
      <c r="CB96" s="134"/>
      <c r="CC96" s="134"/>
      <c r="CD96" s="134"/>
      <c r="CE96" s="134">
        <v>23</v>
      </c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</row>
    <row r="97" spans="1:94" x14ac:dyDescent="0.2">
      <c r="A97" s="180" t="s">
        <v>25</v>
      </c>
      <c r="B97" s="180"/>
      <c r="C97" s="180"/>
      <c r="D97" s="180"/>
      <c r="E97" s="180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199"/>
      <c r="AT97" s="199"/>
      <c r="AU97" s="199"/>
      <c r="AV97" s="199"/>
      <c r="AW97" s="199"/>
      <c r="AX97" s="199"/>
      <c r="AY97" s="199"/>
      <c r="AZ97" s="268"/>
      <c r="BA97" s="269"/>
      <c r="BB97" s="269"/>
      <c r="BC97" s="269"/>
      <c r="BD97" s="270"/>
      <c r="BE97" s="199"/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/>
      <c r="BS97" s="199"/>
      <c r="BT97" s="199"/>
      <c r="BU97" s="199"/>
      <c r="BV97" s="199"/>
      <c r="BW97" s="199"/>
      <c r="BX97" s="199"/>
      <c r="BY97" s="199"/>
      <c r="BZ97" s="199"/>
      <c r="CA97" s="199"/>
      <c r="CB97" s="199"/>
      <c r="CC97" s="199"/>
      <c r="CD97" s="199"/>
      <c r="CE97" s="199"/>
      <c r="CF97" s="199"/>
      <c r="CG97" s="199"/>
      <c r="CH97" s="199"/>
      <c r="CI97" s="199"/>
      <c r="CJ97" s="199"/>
      <c r="CK97" s="199"/>
      <c r="CL97" s="199"/>
      <c r="CM97" s="199"/>
      <c r="CN97" s="199"/>
      <c r="CO97" s="199"/>
      <c r="CP97" s="199"/>
    </row>
    <row r="98" spans="1:94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ht="12.75" customHeight="1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ht="12.75" customHeight="1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ht="12.75" customHeight="1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x14ac:dyDescent="0.2">
      <c r="A103" s="180" t="s">
        <v>25</v>
      </c>
      <c r="B103" s="180"/>
      <c r="C103" s="180"/>
      <c r="D103" s="180"/>
      <c r="E103" s="180"/>
      <c r="F103" s="199">
        <v>0</v>
      </c>
      <c r="G103" s="199"/>
      <c r="H103" s="199"/>
      <c r="I103" s="199"/>
      <c r="J103" s="199"/>
      <c r="K103" s="199"/>
      <c r="L103" s="199"/>
      <c r="M103" s="199"/>
      <c r="N103" s="199">
        <v>0</v>
      </c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>
        <v>0</v>
      </c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>
        <v>0</v>
      </c>
      <c r="AS103" s="199"/>
      <c r="AT103" s="199"/>
      <c r="AU103" s="199"/>
      <c r="AV103" s="199"/>
      <c r="AW103" s="199"/>
      <c r="AX103" s="199"/>
      <c r="AY103" s="199">
        <v>0</v>
      </c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>
        <v>0</v>
      </c>
      <c r="BR103" s="199"/>
      <c r="BS103" s="199"/>
      <c r="BT103" s="199"/>
      <c r="BU103" s="199"/>
      <c r="BV103" s="199"/>
      <c r="BW103" s="199"/>
      <c r="BX103" s="199"/>
      <c r="BY103" s="199">
        <v>0</v>
      </c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99"/>
      <c r="CO103" s="199"/>
      <c r="CP103" s="199"/>
    </row>
    <row r="104" spans="1:9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1:94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1:94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1:94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21"/>
      <c r="CK109" s="21"/>
      <c r="CL109" s="21"/>
      <c r="CM109" s="21"/>
      <c r="CN109" s="21"/>
      <c r="CO109" s="21"/>
      <c r="CP109" s="21"/>
    </row>
    <row r="110" spans="1:94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21"/>
      <c r="CK110" s="21"/>
      <c r="CL110" s="21"/>
      <c r="CM110" s="21"/>
      <c r="CN110" s="21"/>
      <c r="CO110" s="21"/>
      <c r="CP110" s="21"/>
    </row>
    <row r="111" spans="1:9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  <c r="CJ111" s="21"/>
      <c r="CK111" s="21"/>
      <c r="CL111" s="21"/>
      <c r="CM111" s="21"/>
      <c r="CN111" s="21"/>
      <c r="CO111" s="21"/>
      <c r="CP111" s="21"/>
    </row>
    <row r="112" spans="1:9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1"/>
      <c r="CK112" s="21"/>
      <c r="CL112" s="21"/>
      <c r="CM112" s="21"/>
      <c r="CN112" s="21"/>
      <c r="CO112" s="21"/>
      <c r="CP112" s="21"/>
    </row>
    <row r="113" spans="1:9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/>
      <c r="BN113" s="179"/>
      <c r="BO113" s="179"/>
      <c r="BP113" s="22" t="s">
        <v>0</v>
      </c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/>
      <c r="CF113" s="183"/>
      <c r="CG113" s="183"/>
      <c r="CH113" s="24" t="s">
        <v>10</v>
      </c>
      <c r="CI113" s="22"/>
      <c r="CJ113" s="21"/>
      <c r="CK113" s="21"/>
      <c r="CL113" s="21"/>
      <c r="CM113" s="21"/>
      <c r="CN113" s="21"/>
      <c r="CO113" s="21"/>
      <c r="CP113" s="21"/>
    </row>
    <row r="114" spans="1:9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21"/>
      <c r="CK114" s="21"/>
      <c r="CL114" s="21"/>
      <c r="CM114" s="21"/>
      <c r="CN114" s="21"/>
      <c r="CO114" s="21"/>
      <c r="CP114" s="21"/>
    </row>
  </sheetData>
  <mergeCells count="556">
    <mergeCell ref="AA114:AS114"/>
    <mergeCell ref="BL114:CI114"/>
    <mergeCell ref="AA111:AX111"/>
    <mergeCell ref="AZ111:BW111"/>
    <mergeCell ref="BY111:CI111"/>
    <mergeCell ref="AA113:AS113"/>
    <mergeCell ref="AY113:BJ113"/>
    <mergeCell ref="BM113:BO113"/>
    <mergeCell ref="BQ113:CB113"/>
    <mergeCell ref="CC113:CD113"/>
    <mergeCell ref="CE113:CG113"/>
    <mergeCell ref="BQ103:BX103"/>
    <mergeCell ref="BY103:CP103"/>
    <mergeCell ref="A106:Z110"/>
    <mergeCell ref="AA109:AX110"/>
    <mergeCell ref="AZ109:BW110"/>
    <mergeCell ref="BY109:CI110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AR35:AY35"/>
    <mergeCell ref="AZ35:BH35"/>
    <mergeCell ref="BI35:BP35"/>
    <mergeCell ref="BQ35:BY35"/>
    <mergeCell ref="BZ35:CG35"/>
    <mergeCell ref="CH35:CP35"/>
    <mergeCell ref="AZ34:BH34"/>
    <mergeCell ref="BI34:BP34"/>
    <mergeCell ref="BQ34:BY34"/>
    <mergeCell ref="BZ34:CG34"/>
    <mergeCell ref="CH34:CP34"/>
    <mergeCell ref="AR34:AY34"/>
    <mergeCell ref="A35:Q35"/>
    <mergeCell ref="R35:V35"/>
    <mergeCell ref="W35:AC35"/>
    <mergeCell ref="AD35:AJ35"/>
    <mergeCell ref="AK35:AQ35"/>
    <mergeCell ref="A34:Q34"/>
    <mergeCell ref="R34:V34"/>
    <mergeCell ref="W34:AC34"/>
    <mergeCell ref="AD34:AJ34"/>
    <mergeCell ref="AK34:AQ34"/>
    <mergeCell ref="AR33:AY33"/>
    <mergeCell ref="AZ33:BH33"/>
    <mergeCell ref="BI33:BP33"/>
    <mergeCell ref="BQ33:BY33"/>
    <mergeCell ref="BZ33:CG33"/>
    <mergeCell ref="CH33:CP33"/>
    <mergeCell ref="AZ32:BH32"/>
    <mergeCell ref="BI32:BP32"/>
    <mergeCell ref="BQ32:BY32"/>
    <mergeCell ref="BZ32:CG32"/>
    <mergeCell ref="CH32:CP32"/>
    <mergeCell ref="AR32:AY32"/>
    <mergeCell ref="A33:Q33"/>
    <mergeCell ref="R33:V33"/>
    <mergeCell ref="W33:AC33"/>
    <mergeCell ref="AD33:AJ33"/>
    <mergeCell ref="AK33:AQ33"/>
    <mergeCell ref="A32:Q32"/>
    <mergeCell ref="R32:V32"/>
    <mergeCell ref="W32:AC32"/>
    <mergeCell ref="AD32:AJ32"/>
    <mergeCell ref="AK32:AQ32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pageMargins left="0.7" right="0.7" top="0.75" bottom="0.75" header="0.3" footer="0.3"/>
  <pageSetup paperSize="9" scale="99" orientation="landscape" verticalDpi="0" r:id="rId1"/>
  <rowBreaks count="3" manualBreakCount="3">
    <brk id="26" max="16383" man="1"/>
    <brk id="59" max="16383" man="1"/>
    <brk id="81" max="16383" man="1"/>
  </rowBreaks>
  <colBreaks count="1" manualBreakCount="1">
    <brk id="9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14"/>
  <sheetViews>
    <sheetView view="pageBreakPreview" zoomScale="130" zoomScaleNormal="100" zoomScaleSheetLayoutView="130" workbookViewId="0">
      <selection activeCell="BZ17" sqref="BZ17:CI17"/>
    </sheetView>
  </sheetViews>
  <sheetFormatPr defaultRowHeight="12.75" x14ac:dyDescent="0.2"/>
  <cols>
    <col min="1" max="94" width="1.42578125"/>
  </cols>
  <sheetData>
    <row r="1" spans="1:94" x14ac:dyDescent="0.2">
      <c r="A1" s="191" t="s">
        <v>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</row>
    <row r="2" spans="1:94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</row>
    <row r="3" spans="1:94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2" t="s">
        <v>279</v>
      </c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</row>
    <row r="4" spans="1:94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</row>
    <row r="5" spans="1:94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</row>
    <row r="6" spans="1:94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</row>
    <row r="7" spans="1:94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</row>
    <row r="8" spans="1:94" ht="15.75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4" x14ac:dyDescent="0.2">
      <c r="A9" s="155" t="s">
        <v>43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</row>
    <row r="10" spans="1:94" ht="12.75" customHeight="1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4" ht="12.75" customHeight="1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4" ht="24" customHeight="1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4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4" ht="18" customHeight="1" x14ac:dyDescent="0.2">
      <c r="A14" s="190" t="s">
        <v>18</v>
      </c>
      <c r="B14" s="190"/>
      <c r="C14" s="190"/>
      <c r="D14" s="190"/>
      <c r="E14" s="190"/>
      <c r="F14" s="199">
        <v>0</v>
      </c>
      <c r="G14" s="199"/>
      <c r="H14" s="199"/>
      <c r="I14" s="199"/>
      <c r="J14" s="199"/>
      <c r="K14" s="199"/>
      <c r="L14" s="199">
        <v>0</v>
      </c>
      <c r="M14" s="199"/>
      <c r="N14" s="199"/>
      <c r="O14" s="199"/>
      <c r="P14" s="199"/>
      <c r="Q14" s="199"/>
      <c r="R14" s="199">
        <v>1</v>
      </c>
      <c r="S14" s="199"/>
      <c r="T14" s="199"/>
      <c r="U14" s="199"/>
      <c r="V14" s="199"/>
      <c r="W14" s="199">
        <v>1</v>
      </c>
      <c r="X14" s="199"/>
      <c r="Y14" s="199"/>
      <c r="Z14" s="199"/>
      <c r="AA14" s="199"/>
      <c r="AB14" s="199">
        <v>1</v>
      </c>
      <c r="AC14" s="199"/>
      <c r="AD14" s="199"/>
      <c r="AE14" s="199"/>
      <c r="AF14" s="199"/>
      <c r="AG14" s="199"/>
      <c r="AH14" s="199"/>
      <c r="AI14" s="267">
        <v>120.4</v>
      </c>
      <c r="AJ14" s="267"/>
      <c r="AK14" s="267"/>
      <c r="AL14" s="267"/>
      <c r="AM14" s="267"/>
      <c r="AN14" s="267"/>
      <c r="AO14" s="267">
        <v>0</v>
      </c>
      <c r="AP14" s="267"/>
      <c r="AQ14" s="267"/>
      <c r="AR14" s="267"/>
      <c r="AS14" s="267"/>
      <c r="AT14" s="267"/>
      <c r="AU14" s="267">
        <v>95.1</v>
      </c>
      <c r="AV14" s="267"/>
      <c r="AW14" s="267"/>
      <c r="AX14" s="267"/>
      <c r="AY14" s="267"/>
      <c r="AZ14" s="267"/>
      <c r="BA14" s="267"/>
      <c r="BB14" s="267"/>
      <c r="BC14" s="267"/>
      <c r="BD14" s="267">
        <v>120.4</v>
      </c>
      <c r="BE14" s="267"/>
      <c r="BF14" s="267"/>
      <c r="BG14" s="267"/>
      <c r="BH14" s="267"/>
      <c r="BI14" s="267"/>
      <c r="BJ14" s="267"/>
      <c r="BK14" s="267"/>
      <c r="BL14" s="267"/>
      <c r="BM14" s="199">
        <v>0</v>
      </c>
      <c r="BN14" s="199"/>
      <c r="BO14" s="199"/>
      <c r="BP14" s="199"/>
      <c r="BQ14" s="199"/>
      <c r="BR14" s="199"/>
      <c r="BS14" s="199"/>
      <c r="BT14" s="199">
        <v>0</v>
      </c>
      <c r="BU14" s="199"/>
      <c r="BV14" s="199"/>
      <c r="BW14" s="199"/>
      <c r="BX14" s="199"/>
      <c r="BY14" s="199"/>
      <c r="BZ14" s="199">
        <v>0</v>
      </c>
      <c r="CA14" s="199"/>
      <c r="CB14" s="199"/>
      <c r="CC14" s="199"/>
      <c r="CD14" s="199"/>
      <c r="CE14" s="199"/>
      <c r="CF14" s="199"/>
      <c r="CG14" s="199"/>
      <c r="CH14" s="199"/>
      <c r="CI14" s="199">
        <v>0</v>
      </c>
      <c r="CJ14" s="199"/>
      <c r="CK14" s="199"/>
      <c r="CL14" s="199"/>
      <c r="CM14" s="199"/>
      <c r="CN14" s="199"/>
      <c r="CO14" s="199"/>
      <c r="CP14" s="199"/>
    </row>
    <row r="15" spans="1:94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4" ht="12.75" customHeight="1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94" ht="77.25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94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94" x14ac:dyDescent="0.2">
      <c r="A19" s="190" t="s">
        <v>18</v>
      </c>
      <c r="B19" s="190"/>
      <c r="C19" s="190"/>
      <c r="D19" s="190"/>
      <c r="E19" s="190"/>
      <c r="F19" s="199">
        <v>2</v>
      </c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>
        <v>45</v>
      </c>
      <c r="S19" s="199"/>
      <c r="T19" s="199"/>
      <c r="U19" s="199"/>
      <c r="V19" s="199"/>
      <c r="W19" s="199"/>
      <c r="X19" s="199"/>
      <c r="Y19" s="199">
        <v>7</v>
      </c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>
        <v>7</v>
      </c>
      <c r="AN19" s="199"/>
      <c r="AO19" s="199"/>
      <c r="AP19" s="199"/>
      <c r="AQ19" s="199"/>
      <c r="AR19" s="199"/>
      <c r="AS19" s="199"/>
      <c r="AT19" s="199"/>
      <c r="AU19" s="199"/>
      <c r="AV19" s="199"/>
      <c r="AW19" s="199">
        <v>1</v>
      </c>
      <c r="AX19" s="199"/>
      <c r="AY19" s="199"/>
      <c r="AZ19" s="199"/>
      <c r="BA19" s="199"/>
      <c r="BB19" s="199"/>
      <c r="BC19" s="199"/>
      <c r="BD19" s="199"/>
      <c r="BE19" s="199"/>
      <c r="BF19" s="199"/>
      <c r="BG19" s="199">
        <v>1</v>
      </c>
      <c r="BH19" s="199"/>
      <c r="BI19" s="199"/>
      <c r="BJ19" s="199"/>
      <c r="BK19" s="199"/>
      <c r="BL19" s="199"/>
      <c r="BM19" s="199"/>
      <c r="BN19" s="199"/>
      <c r="BO19" s="199"/>
      <c r="BP19" s="199"/>
      <c r="BQ19" s="199">
        <v>1</v>
      </c>
      <c r="BR19" s="199"/>
      <c r="BS19" s="199"/>
      <c r="BT19" s="199"/>
      <c r="BU19" s="199"/>
      <c r="BV19" s="199"/>
      <c r="BW19" s="199"/>
      <c r="BX19" s="199"/>
      <c r="BY19" s="199"/>
      <c r="BZ19" s="199">
        <v>1</v>
      </c>
      <c r="CA19" s="199"/>
      <c r="CB19" s="199"/>
      <c r="CC19" s="199"/>
      <c r="CD19" s="199"/>
      <c r="CE19" s="199"/>
      <c r="CF19" s="199"/>
      <c r="CG19" s="199"/>
      <c r="CH19" s="199"/>
      <c r="CI19" s="199"/>
      <c r="CJ19" s="199">
        <v>0</v>
      </c>
      <c r="CK19" s="199"/>
      <c r="CL19" s="199"/>
      <c r="CM19" s="199"/>
      <c r="CN19" s="199"/>
      <c r="CO19" s="199"/>
      <c r="CP19" s="199"/>
    </row>
    <row r="20" spans="1:94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ht="12.75" customHeight="1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46.5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x14ac:dyDescent="0.2">
      <c r="A24" s="190" t="s">
        <v>18</v>
      </c>
      <c r="B24" s="190"/>
      <c r="C24" s="190"/>
      <c r="D24" s="190"/>
      <c r="E24" s="190"/>
      <c r="F24" s="199">
        <v>1</v>
      </c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>
        <v>0</v>
      </c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>
        <v>0</v>
      </c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94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94" ht="12.75" customHeight="1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94" ht="12.75" customHeight="1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94" ht="12.75" customHeight="1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94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4" ht="12.75" customHeight="1" x14ac:dyDescent="0.2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268">
        <f>AD33+AR33+AZ33+BI33</f>
        <v>3140</v>
      </c>
      <c r="X33" s="269"/>
      <c r="Y33" s="269"/>
      <c r="Z33" s="269"/>
      <c r="AA33" s="269"/>
      <c r="AB33" s="269"/>
      <c r="AC33" s="270"/>
      <c r="AD33" s="268">
        <v>3139</v>
      </c>
      <c r="AE33" s="269"/>
      <c r="AF33" s="269"/>
      <c r="AG33" s="269"/>
      <c r="AH33" s="269"/>
      <c r="AI33" s="269"/>
      <c r="AJ33" s="270"/>
      <c r="AK33" s="268">
        <v>2734</v>
      </c>
      <c r="AL33" s="269"/>
      <c r="AM33" s="269"/>
      <c r="AN33" s="269"/>
      <c r="AO33" s="269"/>
      <c r="AP33" s="269"/>
      <c r="AQ33" s="270"/>
      <c r="AR33" s="268">
        <v>1</v>
      </c>
      <c r="AS33" s="269"/>
      <c r="AT33" s="269"/>
      <c r="AU33" s="269"/>
      <c r="AV33" s="269"/>
      <c r="AW33" s="269"/>
      <c r="AX33" s="269"/>
      <c r="AY33" s="270"/>
      <c r="AZ33" s="268">
        <v>0</v>
      </c>
      <c r="BA33" s="269"/>
      <c r="BB33" s="269"/>
      <c r="BC33" s="269"/>
      <c r="BD33" s="269"/>
      <c r="BE33" s="269"/>
      <c r="BF33" s="269"/>
      <c r="BG33" s="269"/>
      <c r="BH33" s="270"/>
      <c r="BI33" s="268">
        <v>0</v>
      </c>
      <c r="BJ33" s="269"/>
      <c r="BK33" s="269"/>
      <c r="BL33" s="269"/>
      <c r="BM33" s="269"/>
      <c r="BN33" s="269"/>
      <c r="BO33" s="269"/>
      <c r="BP33" s="270"/>
      <c r="BQ33" s="268">
        <v>0</v>
      </c>
      <c r="BR33" s="269"/>
      <c r="BS33" s="269"/>
      <c r="BT33" s="269"/>
      <c r="BU33" s="269"/>
      <c r="BV33" s="269"/>
      <c r="BW33" s="269"/>
      <c r="BX33" s="269"/>
      <c r="BY33" s="270"/>
      <c r="BZ33" s="268">
        <v>0</v>
      </c>
      <c r="CA33" s="269"/>
      <c r="CB33" s="269"/>
      <c r="CC33" s="269"/>
      <c r="CD33" s="269"/>
      <c r="CE33" s="269"/>
      <c r="CF33" s="269"/>
      <c r="CG33" s="270"/>
      <c r="CH33" s="268">
        <v>0</v>
      </c>
      <c r="CI33" s="269"/>
      <c r="CJ33" s="269"/>
      <c r="CK33" s="269"/>
      <c r="CL33" s="269"/>
      <c r="CM33" s="269"/>
      <c r="CN33" s="269"/>
      <c r="CO33" s="269"/>
      <c r="CP33" s="270"/>
    </row>
    <row r="34" spans="1:94" ht="12.75" customHeight="1" x14ac:dyDescent="0.2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268">
        <f>AD34+AR34+AZ34+BI34</f>
        <v>2204</v>
      </c>
      <c r="X34" s="269"/>
      <c r="Y34" s="269"/>
      <c r="Z34" s="269"/>
      <c r="AA34" s="269"/>
      <c r="AB34" s="269"/>
      <c r="AC34" s="270"/>
      <c r="AD34" s="268">
        <v>2204</v>
      </c>
      <c r="AE34" s="269"/>
      <c r="AF34" s="269"/>
      <c r="AG34" s="269"/>
      <c r="AH34" s="269"/>
      <c r="AI34" s="269"/>
      <c r="AJ34" s="270"/>
      <c r="AK34" s="268">
        <v>1046</v>
      </c>
      <c r="AL34" s="269"/>
      <c r="AM34" s="269"/>
      <c r="AN34" s="269"/>
      <c r="AO34" s="269"/>
      <c r="AP34" s="269"/>
      <c r="AQ34" s="270"/>
      <c r="AR34" s="268">
        <v>0</v>
      </c>
      <c r="AS34" s="269"/>
      <c r="AT34" s="269"/>
      <c r="AU34" s="269"/>
      <c r="AV34" s="269"/>
      <c r="AW34" s="269"/>
      <c r="AX34" s="269"/>
      <c r="AY34" s="270"/>
      <c r="AZ34" s="268">
        <v>0</v>
      </c>
      <c r="BA34" s="269"/>
      <c r="BB34" s="269"/>
      <c r="BC34" s="269"/>
      <c r="BD34" s="269"/>
      <c r="BE34" s="269"/>
      <c r="BF34" s="269"/>
      <c r="BG34" s="269"/>
      <c r="BH34" s="270"/>
      <c r="BI34" s="268">
        <v>0</v>
      </c>
      <c r="BJ34" s="269"/>
      <c r="BK34" s="269"/>
      <c r="BL34" s="269"/>
      <c r="BM34" s="269"/>
      <c r="BN34" s="269"/>
      <c r="BO34" s="269"/>
      <c r="BP34" s="270"/>
      <c r="BQ34" s="268">
        <v>0</v>
      </c>
      <c r="BR34" s="269"/>
      <c r="BS34" s="269"/>
      <c r="BT34" s="269"/>
      <c r="BU34" s="269"/>
      <c r="BV34" s="269"/>
      <c r="BW34" s="269"/>
      <c r="BX34" s="269"/>
      <c r="BY34" s="270"/>
      <c r="BZ34" s="268">
        <v>0</v>
      </c>
      <c r="CA34" s="269"/>
      <c r="CB34" s="269"/>
      <c r="CC34" s="269"/>
      <c r="CD34" s="269"/>
      <c r="CE34" s="269"/>
      <c r="CF34" s="269"/>
      <c r="CG34" s="270"/>
      <c r="CH34" s="268">
        <v>0</v>
      </c>
      <c r="CI34" s="269"/>
      <c r="CJ34" s="269"/>
      <c r="CK34" s="269"/>
      <c r="CL34" s="269"/>
      <c r="CM34" s="269"/>
      <c r="CN34" s="269"/>
      <c r="CO34" s="269"/>
      <c r="CP34" s="270"/>
    </row>
    <row r="35" spans="1:94" ht="12.75" customHeight="1" x14ac:dyDescent="0.2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268">
        <f>AD35+AR35+AZ35+BI35</f>
        <v>17791</v>
      </c>
      <c r="X35" s="269"/>
      <c r="Y35" s="269"/>
      <c r="Z35" s="269"/>
      <c r="AA35" s="269"/>
      <c r="AB35" s="269"/>
      <c r="AC35" s="270"/>
      <c r="AD35" s="268">
        <v>17511</v>
      </c>
      <c r="AE35" s="269"/>
      <c r="AF35" s="269"/>
      <c r="AG35" s="269"/>
      <c r="AH35" s="269"/>
      <c r="AI35" s="269"/>
      <c r="AJ35" s="270"/>
      <c r="AK35" s="268">
        <v>16432</v>
      </c>
      <c r="AL35" s="269"/>
      <c r="AM35" s="269"/>
      <c r="AN35" s="269"/>
      <c r="AO35" s="269"/>
      <c r="AP35" s="269"/>
      <c r="AQ35" s="270"/>
      <c r="AR35" s="268">
        <v>215</v>
      </c>
      <c r="AS35" s="269"/>
      <c r="AT35" s="269"/>
      <c r="AU35" s="269"/>
      <c r="AV35" s="269"/>
      <c r="AW35" s="269"/>
      <c r="AX35" s="269"/>
      <c r="AY35" s="270"/>
      <c r="AZ35" s="268">
        <v>0</v>
      </c>
      <c r="BA35" s="269"/>
      <c r="BB35" s="269"/>
      <c r="BC35" s="269"/>
      <c r="BD35" s="269"/>
      <c r="BE35" s="269"/>
      <c r="BF35" s="269"/>
      <c r="BG35" s="269"/>
      <c r="BH35" s="270"/>
      <c r="BI35" s="268">
        <v>65</v>
      </c>
      <c r="BJ35" s="269"/>
      <c r="BK35" s="269"/>
      <c r="BL35" s="269"/>
      <c r="BM35" s="269"/>
      <c r="BN35" s="269"/>
      <c r="BO35" s="269"/>
      <c r="BP35" s="270"/>
      <c r="BQ35" s="268">
        <v>0</v>
      </c>
      <c r="BR35" s="269"/>
      <c r="BS35" s="269"/>
      <c r="BT35" s="269"/>
      <c r="BU35" s="269"/>
      <c r="BV35" s="269"/>
      <c r="BW35" s="269"/>
      <c r="BX35" s="269"/>
      <c r="BY35" s="270"/>
      <c r="BZ35" s="268">
        <v>0</v>
      </c>
      <c r="CA35" s="269"/>
      <c r="CB35" s="269"/>
      <c r="CC35" s="269"/>
      <c r="CD35" s="269"/>
      <c r="CE35" s="269"/>
      <c r="CF35" s="269"/>
      <c r="CG35" s="270"/>
      <c r="CH35" s="268">
        <v>0</v>
      </c>
      <c r="CI35" s="269"/>
      <c r="CJ35" s="269"/>
      <c r="CK35" s="269"/>
      <c r="CL35" s="269"/>
      <c r="CM35" s="269"/>
      <c r="CN35" s="269"/>
      <c r="CO35" s="269"/>
      <c r="CP35" s="270"/>
    </row>
    <row r="36" spans="1:94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7"/>
    </row>
    <row r="37" spans="1:94" ht="15.75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4" x14ac:dyDescent="0.2">
      <c r="A38" s="46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4" ht="12.75" customHeight="1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4" ht="12.75" customHeight="1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4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4" ht="12.75" customHeight="1" x14ac:dyDescent="0.2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59" t="s">
        <v>21</v>
      </c>
      <c r="S42" s="160"/>
      <c r="T42" s="160"/>
      <c r="U42" s="160"/>
      <c r="V42" s="161"/>
      <c r="W42" s="268"/>
      <c r="X42" s="269"/>
      <c r="Y42" s="269"/>
      <c r="Z42" s="269"/>
      <c r="AA42" s="269"/>
      <c r="AB42" s="269"/>
      <c r="AC42" s="269"/>
      <c r="AD42" s="269"/>
      <c r="AE42" s="270"/>
      <c r="AF42" s="268"/>
      <c r="AG42" s="269"/>
      <c r="AH42" s="269"/>
      <c r="AI42" s="269"/>
      <c r="AJ42" s="269"/>
      <c r="AK42" s="269"/>
      <c r="AL42" s="269"/>
      <c r="AM42" s="269"/>
      <c r="AN42" s="270"/>
      <c r="AO42" s="268"/>
      <c r="AP42" s="269"/>
      <c r="AQ42" s="269"/>
      <c r="AR42" s="269"/>
      <c r="AS42" s="269"/>
      <c r="AT42" s="269"/>
      <c r="AU42" s="269"/>
      <c r="AV42" s="269"/>
      <c r="AW42" s="270"/>
      <c r="AX42" s="268"/>
      <c r="AY42" s="269"/>
      <c r="AZ42" s="269"/>
      <c r="BA42" s="269"/>
      <c r="BB42" s="269"/>
      <c r="BC42" s="269"/>
      <c r="BD42" s="269"/>
      <c r="BE42" s="269"/>
      <c r="BF42" s="269"/>
      <c r="BG42" s="270"/>
      <c r="BH42" s="268" t="s">
        <v>68</v>
      </c>
      <c r="BI42" s="269"/>
      <c r="BJ42" s="269"/>
      <c r="BK42" s="269"/>
      <c r="BL42" s="269"/>
      <c r="BM42" s="269"/>
      <c r="BN42" s="269"/>
      <c r="BO42" s="269"/>
      <c r="BP42" s="269"/>
      <c r="BQ42" s="269"/>
      <c r="BR42" s="269"/>
      <c r="BS42" s="269"/>
      <c r="BT42" s="270"/>
      <c r="BU42" s="268" t="s">
        <v>68</v>
      </c>
      <c r="BV42" s="269"/>
      <c r="BW42" s="269"/>
      <c r="BX42" s="269"/>
      <c r="BY42" s="269"/>
      <c r="BZ42" s="269"/>
      <c r="CA42" s="269"/>
      <c r="CB42" s="269"/>
      <c r="CC42" s="269"/>
      <c r="CD42" s="269"/>
      <c r="CE42" s="270"/>
      <c r="CF42" s="268" t="s">
        <v>68</v>
      </c>
      <c r="CG42" s="269"/>
      <c r="CH42" s="269"/>
      <c r="CI42" s="269"/>
      <c r="CJ42" s="269"/>
      <c r="CK42" s="269"/>
      <c r="CL42" s="269"/>
      <c r="CM42" s="269"/>
      <c r="CN42" s="269"/>
      <c r="CO42" s="269"/>
      <c r="CP42" s="270"/>
    </row>
    <row r="43" spans="1:94" ht="12.75" customHeight="1" x14ac:dyDescent="0.2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59" t="s">
        <v>22</v>
      </c>
      <c r="S43" s="160"/>
      <c r="T43" s="160"/>
      <c r="U43" s="160"/>
      <c r="V43" s="161"/>
      <c r="W43" s="268"/>
      <c r="X43" s="269"/>
      <c r="Y43" s="269"/>
      <c r="Z43" s="269"/>
      <c r="AA43" s="269"/>
      <c r="AB43" s="269"/>
      <c r="AC43" s="269"/>
      <c r="AD43" s="269"/>
      <c r="AE43" s="270"/>
      <c r="AF43" s="268"/>
      <c r="AG43" s="269"/>
      <c r="AH43" s="269"/>
      <c r="AI43" s="269"/>
      <c r="AJ43" s="269"/>
      <c r="AK43" s="269"/>
      <c r="AL43" s="269"/>
      <c r="AM43" s="269"/>
      <c r="AN43" s="270"/>
      <c r="AO43" s="268"/>
      <c r="AP43" s="269"/>
      <c r="AQ43" s="269"/>
      <c r="AR43" s="269"/>
      <c r="AS43" s="269"/>
      <c r="AT43" s="269"/>
      <c r="AU43" s="269"/>
      <c r="AV43" s="269"/>
      <c r="AW43" s="270"/>
      <c r="AX43" s="268"/>
      <c r="AY43" s="269"/>
      <c r="AZ43" s="269"/>
      <c r="BA43" s="269"/>
      <c r="BB43" s="269"/>
      <c r="BC43" s="269"/>
      <c r="BD43" s="269"/>
      <c r="BE43" s="269"/>
      <c r="BF43" s="269"/>
      <c r="BG43" s="270"/>
      <c r="BH43" s="268"/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70"/>
      <c r="BU43" s="268"/>
      <c r="BV43" s="269"/>
      <c r="BW43" s="269"/>
      <c r="BX43" s="269"/>
      <c r="BY43" s="269"/>
      <c r="BZ43" s="269"/>
      <c r="CA43" s="269"/>
      <c r="CB43" s="269"/>
      <c r="CC43" s="269"/>
      <c r="CD43" s="269"/>
      <c r="CE43" s="270"/>
      <c r="CF43" s="268"/>
      <c r="CG43" s="269"/>
      <c r="CH43" s="269"/>
      <c r="CI43" s="269"/>
      <c r="CJ43" s="269"/>
      <c r="CK43" s="269"/>
      <c r="CL43" s="269"/>
      <c r="CM43" s="269"/>
      <c r="CN43" s="269"/>
      <c r="CO43" s="269"/>
      <c r="CP43" s="270"/>
    </row>
    <row r="44" spans="1:9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7"/>
    </row>
    <row r="45" spans="1:94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 t="s">
        <v>230</v>
      </c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7"/>
      <c r="AT45" s="7"/>
      <c r="AU45" s="7"/>
      <c r="AV45" s="7"/>
      <c r="AW45" s="7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7"/>
    </row>
    <row r="46" spans="1:94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7"/>
      <c r="AT46" s="7"/>
      <c r="AU46" s="158" t="s">
        <v>230</v>
      </c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7"/>
      <c r="BK46" s="7"/>
      <c r="BL46" s="7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4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 t="s">
        <v>230</v>
      </c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7"/>
    </row>
    <row r="48" spans="1:94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 t="s">
        <v>230</v>
      </c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7"/>
    </row>
    <row r="49" spans="1:96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6" ht="15.75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</row>
    <row r="51" spans="1:96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</row>
    <row r="52" spans="1:96" ht="12.75" customHeight="1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</row>
    <row r="53" spans="1:96" ht="12.75" customHeight="1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6" ht="12.75" customHeight="1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6" ht="12.75" customHeight="1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6" ht="56.25" customHeight="1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6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  <c r="CQ57" s="48">
        <f>J58+AG58</f>
        <v>3978</v>
      </c>
      <c r="CR57" t="s">
        <v>239</v>
      </c>
    </row>
    <row r="58" spans="1:96" ht="12.75" customHeight="1" x14ac:dyDescent="0.2">
      <c r="A58" s="159" t="s">
        <v>207</v>
      </c>
      <c r="B58" s="160"/>
      <c r="C58" s="160"/>
      <c r="D58" s="160"/>
      <c r="E58" s="161"/>
      <c r="F58" s="199">
        <f>J58+AG58</f>
        <v>3978</v>
      </c>
      <c r="G58" s="199"/>
      <c r="H58" s="199"/>
      <c r="I58" s="199"/>
      <c r="J58" s="199">
        <v>3860</v>
      </c>
      <c r="K58" s="199"/>
      <c r="L58" s="199"/>
      <c r="M58" s="199"/>
      <c r="N58" s="199"/>
      <c r="O58" s="199"/>
      <c r="P58" s="199">
        <v>3471</v>
      </c>
      <c r="Q58" s="199"/>
      <c r="R58" s="199"/>
      <c r="S58" s="199"/>
      <c r="T58" s="199"/>
      <c r="U58" s="199"/>
      <c r="V58" s="199"/>
      <c r="W58" s="199"/>
      <c r="X58" s="199"/>
      <c r="Y58" s="199"/>
      <c r="Z58" s="199">
        <v>184</v>
      </c>
      <c r="AA58" s="199"/>
      <c r="AB58" s="199"/>
      <c r="AC58" s="199"/>
      <c r="AD58" s="199"/>
      <c r="AE58" s="199"/>
      <c r="AF58" s="199"/>
      <c r="AG58" s="199">
        <v>118</v>
      </c>
      <c r="AH58" s="199"/>
      <c r="AI58" s="199"/>
      <c r="AJ58" s="199"/>
      <c r="AK58" s="199"/>
      <c r="AL58" s="199"/>
      <c r="AM58" s="199"/>
      <c r="AN58" s="199">
        <v>30937</v>
      </c>
      <c r="AO58" s="199"/>
      <c r="AP58" s="199"/>
      <c r="AQ58" s="199"/>
      <c r="AR58" s="199">
        <v>22593</v>
      </c>
      <c r="AS58" s="199"/>
      <c r="AT58" s="199"/>
      <c r="AU58" s="199"/>
      <c r="AV58" s="199"/>
      <c r="AW58" s="199"/>
      <c r="AX58" s="199"/>
      <c r="AY58" s="199"/>
      <c r="AZ58" s="199"/>
      <c r="BA58" s="199">
        <v>8344</v>
      </c>
      <c r="BB58" s="199"/>
      <c r="BC58" s="199"/>
      <c r="BD58" s="199"/>
      <c r="BE58" s="199"/>
      <c r="BF58" s="199"/>
      <c r="BG58" s="199"/>
      <c r="BH58" s="199"/>
      <c r="BI58" s="199"/>
      <c r="BJ58" s="199"/>
      <c r="BK58" s="199">
        <v>536</v>
      </c>
      <c r="BL58" s="199"/>
      <c r="BM58" s="199"/>
      <c r="BN58" s="199"/>
      <c r="BO58" s="199">
        <v>0</v>
      </c>
      <c r="BP58" s="199"/>
      <c r="BQ58" s="199"/>
      <c r="BR58" s="199"/>
      <c r="BS58" s="199"/>
      <c r="BT58" s="199"/>
      <c r="BU58" s="199"/>
      <c r="BV58" s="199"/>
      <c r="BW58" s="199"/>
      <c r="BX58" s="199"/>
      <c r="BY58" s="199">
        <v>0</v>
      </c>
      <c r="BZ58" s="199"/>
      <c r="CA58" s="199"/>
      <c r="CB58" s="199"/>
      <c r="CC58" s="199"/>
      <c r="CD58" s="199"/>
      <c r="CE58" s="199">
        <v>0</v>
      </c>
      <c r="CF58" s="199"/>
      <c r="CG58" s="199"/>
      <c r="CH58" s="199"/>
      <c r="CI58" s="199"/>
      <c r="CJ58" s="199"/>
      <c r="CK58" s="199">
        <v>0</v>
      </c>
      <c r="CL58" s="199"/>
      <c r="CM58" s="199"/>
      <c r="CN58" s="199"/>
      <c r="CO58" s="199"/>
      <c r="CP58" s="199"/>
      <c r="CQ58" s="48">
        <f>AN58+BK58</f>
        <v>31473</v>
      </c>
      <c r="CR58" t="s">
        <v>240</v>
      </c>
    </row>
    <row r="59" spans="1:96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</row>
    <row r="60" spans="1:96" ht="15.75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</row>
    <row r="61" spans="1:96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6" ht="12.75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</row>
    <row r="63" spans="1:96" ht="12.75" customHeight="1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6" ht="12.75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6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</row>
    <row r="66" spans="1:96" ht="12.75" customHeight="1" x14ac:dyDescent="0.2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199">
        <v>64281</v>
      </c>
      <c r="R66" s="199"/>
      <c r="S66" s="199"/>
      <c r="T66" s="199"/>
      <c r="U66" s="199"/>
      <c r="V66" s="199">
        <v>64146</v>
      </c>
      <c r="W66" s="199"/>
      <c r="X66" s="199"/>
      <c r="Y66" s="199"/>
      <c r="Z66" s="199"/>
      <c r="AA66" s="199">
        <v>0</v>
      </c>
      <c r="AB66" s="199"/>
      <c r="AC66" s="199"/>
      <c r="AD66" s="199"/>
      <c r="AE66" s="199"/>
      <c r="AF66" s="199"/>
      <c r="AG66" s="199">
        <v>135</v>
      </c>
      <c r="AH66" s="199"/>
      <c r="AI66" s="199"/>
      <c r="AJ66" s="199"/>
      <c r="AK66" s="199"/>
      <c r="AL66" s="199"/>
      <c r="AM66" s="199"/>
      <c r="AN66" s="199">
        <v>0</v>
      </c>
      <c r="AO66" s="199"/>
      <c r="AP66" s="199"/>
      <c r="AQ66" s="199"/>
      <c r="AR66" s="199"/>
      <c r="AS66" s="199"/>
      <c r="AT66" s="199"/>
      <c r="AU66" s="199">
        <v>0</v>
      </c>
      <c r="AV66" s="199"/>
      <c r="AW66" s="199"/>
      <c r="AX66" s="199"/>
      <c r="AY66" s="199"/>
      <c r="AZ66" s="199"/>
      <c r="BA66" s="199">
        <v>0</v>
      </c>
      <c r="BB66" s="199"/>
      <c r="BC66" s="199"/>
      <c r="BD66" s="199"/>
      <c r="BE66" s="199"/>
      <c r="BF66" s="199"/>
      <c r="BG66" s="199"/>
      <c r="BH66" s="199">
        <v>0</v>
      </c>
      <c r="BI66" s="199"/>
      <c r="BJ66" s="199"/>
      <c r="BK66" s="199"/>
      <c r="BL66" s="199"/>
      <c r="BM66" s="199"/>
      <c r="BN66" s="199"/>
      <c r="BO66" s="199"/>
      <c r="BP66" s="199">
        <v>3142</v>
      </c>
      <c r="BQ66" s="199"/>
      <c r="BR66" s="199"/>
      <c r="BS66" s="199"/>
      <c r="BT66" s="199"/>
      <c r="BU66" s="199">
        <v>352</v>
      </c>
      <c r="BV66" s="199"/>
      <c r="BW66" s="199"/>
      <c r="BX66" s="199"/>
      <c r="BY66" s="199">
        <f>BU66-CE66</f>
        <v>329</v>
      </c>
      <c r="BZ66" s="199"/>
      <c r="CA66" s="199"/>
      <c r="CB66" s="199"/>
      <c r="CC66" s="199"/>
      <c r="CD66" s="199"/>
      <c r="CE66" s="199">
        <v>23</v>
      </c>
      <c r="CF66" s="199"/>
      <c r="CG66" s="199"/>
      <c r="CH66" s="199"/>
      <c r="CI66" s="199"/>
      <c r="CJ66" s="199">
        <v>22</v>
      </c>
      <c r="CK66" s="199"/>
      <c r="CL66" s="199"/>
      <c r="CM66" s="199"/>
      <c r="CN66" s="199"/>
      <c r="CO66" s="199"/>
      <c r="CP66" s="199"/>
      <c r="CQ66" s="48">
        <f>BY66+CE66</f>
        <v>352</v>
      </c>
    </row>
    <row r="67" spans="1:96" ht="12.75" customHeight="1" x14ac:dyDescent="0.2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199">
        <v>58213</v>
      </c>
      <c r="R67" s="199"/>
      <c r="S67" s="199"/>
      <c r="T67" s="199"/>
      <c r="U67" s="199"/>
      <c r="V67" s="199">
        <v>58213</v>
      </c>
      <c r="W67" s="199"/>
      <c r="X67" s="199"/>
      <c r="Y67" s="199"/>
      <c r="Z67" s="199"/>
      <c r="AA67" s="199">
        <v>0</v>
      </c>
      <c r="AB67" s="199"/>
      <c r="AC67" s="199"/>
      <c r="AD67" s="199"/>
      <c r="AE67" s="199"/>
      <c r="AF67" s="199"/>
      <c r="AG67" s="199">
        <v>0</v>
      </c>
      <c r="AH67" s="199"/>
      <c r="AI67" s="199"/>
      <c r="AJ67" s="199"/>
      <c r="AK67" s="199"/>
      <c r="AL67" s="199"/>
      <c r="AM67" s="199"/>
      <c r="AN67" s="199">
        <v>0</v>
      </c>
      <c r="AO67" s="199"/>
      <c r="AP67" s="199"/>
      <c r="AQ67" s="199"/>
      <c r="AR67" s="199"/>
      <c r="AS67" s="199"/>
      <c r="AT67" s="199"/>
      <c r="AU67" s="199">
        <v>0</v>
      </c>
      <c r="AV67" s="199"/>
      <c r="AW67" s="199"/>
      <c r="AX67" s="199"/>
      <c r="AY67" s="199"/>
      <c r="AZ67" s="199"/>
      <c r="BA67" s="199">
        <v>0</v>
      </c>
      <c r="BB67" s="199"/>
      <c r="BC67" s="199"/>
      <c r="BD67" s="199"/>
      <c r="BE67" s="199"/>
      <c r="BF67" s="199"/>
      <c r="BG67" s="199"/>
      <c r="BH67" s="199">
        <v>0</v>
      </c>
      <c r="BI67" s="199"/>
      <c r="BJ67" s="199"/>
      <c r="BK67" s="199"/>
      <c r="BL67" s="199"/>
      <c r="BM67" s="199"/>
      <c r="BN67" s="199"/>
      <c r="BO67" s="199"/>
      <c r="BP67" s="199">
        <v>2127</v>
      </c>
      <c r="BQ67" s="199"/>
      <c r="BR67" s="199"/>
      <c r="BS67" s="199"/>
      <c r="BT67" s="199"/>
      <c r="BU67" s="199">
        <v>349</v>
      </c>
      <c r="BV67" s="199"/>
      <c r="BW67" s="199"/>
      <c r="BX67" s="199"/>
      <c r="BY67" s="199">
        <f>BU67-CE67</f>
        <v>326</v>
      </c>
      <c r="BZ67" s="199"/>
      <c r="CA67" s="199"/>
      <c r="CB67" s="199"/>
      <c r="CC67" s="199"/>
      <c r="CD67" s="199"/>
      <c r="CE67" s="199">
        <v>23</v>
      </c>
      <c r="CF67" s="199"/>
      <c r="CG67" s="199"/>
      <c r="CH67" s="199"/>
      <c r="CI67" s="199"/>
      <c r="CJ67" s="199">
        <v>22</v>
      </c>
      <c r="CK67" s="199"/>
      <c r="CL67" s="199"/>
      <c r="CM67" s="199"/>
      <c r="CN67" s="199"/>
      <c r="CO67" s="199"/>
      <c r="CP67" s="199"/>
    </row>
    <row r="68" spans="1:96" ht="12.75" customHeight="1" x14ac:dyDescent="0.2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199">
        <v>3004</v>
      </c>
      <c r="R68" s="199"/>
      <c r="S68" s="199"/>
      <c r="T68" s="199"/>
      <c r="U68" s="199"/>
      <c r="V68" s="199">
        <v>2869</v>
      </c>
      <c r="W68" s="199"/>
      <c r="X68" s="199"/>
      <c r="Y68" s="199"/>
      <c r="Z68" s="199"/>
      <c r="AA68" s="199">
        <v>0</v>
      </c>
      <c r="AB68" s="199"/>
      <c r="AC68" s="199"/>
      <c r="AD68" s="199"/>
      <c r="AE68" s="199"/>
      <c r="AF68" s="199"/>
      <c r="AG68" s="199">
        <v>135</v>
      </c>
      <c r="AH68" s="199"/>
      <c r="AI68" s="199"/>
      <c r="AJ68" s="199"/>
      <c r="AK68" s="199"/>
      <c r="AL68" s="199"/>
      <c r="AM68" s="199"/>
      <c r="AN68" s="199">
        <v>0</v>
      </c>
      <c r="AO68" s="199"/>
      <c r="AP68" s="199"/>
      <c r="AQ68" s="199"/>
      <c r="AR68" s="199"/>
      <c r="AS68" s="199"/>
      <c r="AT68" s="199"/>
      <c r="AU68" s="199">
        <v>0</v>
      </c>
      <c r="AV68" s="199"/>
      <c r="AW68" s="199"/>
      <c r="AX68" s="199"/>
      <c r="AY68" s="199"/>
      <c r="AZ68" s="199"/>
      <c r="BA68" s="199">
        <v>0</v>
      </c>
      <c r="BB68" s="199"/>
      <c r="BC68" s="199"/>
      <c r="BD68" s="199"/>
      <c r="BE68" s="199"/>
      <c r="BF68" s="199"/>
      <c r="BG68" s="199"/>
      <c r="BH68" s="199">
        <v>0</v>
      </c>
      <c r="BI68" s="199"/>
      <c r="BJ68" s="199"/>
      <c r="BK68" s="199"/>
      <c r="BL68" s="199"/>
      <c r="BM68" s="199"/>
      <c r="BN68" s="199"/>
      <c r="BO68" s="199"/>
      <c r="BP68" s="199">
        <v>599</v>
      </c>
      <c r="BQ68" s="199"/>
      <c r="BR68" s="199"/>
      <c r="BS68" s="199"/>
      <c r="BT68" s="199"/>
      <c r="BU68" s="199">
        <v>3</v>
      </c>
      <c r="BV68" s="199"/>
      <c r="BW68" s="199"/>
      <c r="BX68" s="199"/>
      <c r="BY68" s="199">
        <v>3</v>
      </c>
      <c r="BZ68" s="199"/>
      <c r="CA68" s="199"/>
      <c r="CB68" s="199"/>
      <c r="CC68" s="199"/>
      <c r="CD68" s="199"/>
      <c r="CE68" s="199">
        <v>0</v>
      </c>
      <c r="CF68" s="199"/>
      <c r="CG68" s="199"/>
      <c r="CH68" s="199"/>
      <c r="CI68" s="199"/>
      <c r="CJ68" s="199">
        <v>0</v>
      </c>
      <c r="CK68" s="199"/>
      <c r="CL68" s="199"/>
      <c r="CM68" s="199"/>
      <c r="CN68" s="199"/>
      <c r="CO68" s="199"/>
      <c r="CP68" s="199"/>
    </row>
    <row r="69" spans="1:96" ht="12.75" customHeight="1" x14ac:dyDescent="0.2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99">
        <v>1180</v>
      </c>
      <c r="R69" s="199"/>
      <c r="S69" s="199"/>
      <c r="T69" s="199"/>
      <c r="U69" s="199"/>
      <c r="V69" s="199">
        <v>1180</v>
      </c>
      <c r="W69" s="199"/>
      <c r="X69" s="199"/>
      <c r="Y69" s="199"/>
      <c r="Z69" s="199"/>
      <c r="AA69" s="199">
        <v>0</v>
      </c>
      <c r="AB69" s="199"/>
      <c r="AC69" s="199"/>
      <c r="AD69" s="199"/>
      <c r="AE69" s="199"/>
      <c r="AF69" s="199"/>
      <c r="AG69" s="199" t="s">
        <v>68</v>
      </c>
      <c r="AH69" s="199"/>
      <c r="AI69" s="199"/>
      <c r="AJ69" s="199"/>
      <c r="AK69" s="199"/>
      <c r="AL69" s="199"/>
      <c r="AM69" s="199"/>
      <c r="AN69" s="199">
        <v>0</v>
      </c>
      <c r="AO69" s="199"/>
      <c r="AP69" s="199"/>
      <c r="AQ69" s="199"/>
      <c r="AR69" s="199"/>
      <c r="AS69" s="199"/>
      <c r="AT69" s="199"/>
      <c r="AU69" s="199" t="s">
        <v>68</v>
      </c>
      <c r="AV69" s="199"/>
      <c r="AW69" s="199"/>
      <c r="AX69" s="199"/>
      <c r="AY69" s="199"/>
      <c r="AZ69" s="199"/>
      <c r="BA69" s="199" t="s">
        <v>68</v>
      </c>
      <c r="BB69" s="199"/>
      <c r="BC69" s="199"/>
      <c r="BD69" s="199"/>
      <c r="BE69" s="199"/>
      <c r="BF69" s="199"/>
      <c r="BG69" s="199"/>
      <c r="BH69" s="199" t="s">
        <v>68</v>
      </c>
      <c r="BI69" s="199"/>
      <c r="BJ69" s="199"/>
      <c r="BK69" s="199"/>
      <c r="BL69" s="199"/>
      <c r="BM69" s="199"/>
      <c r="BN69" s="199"/>
      <c r="BO69" s="199"/>
      <c r="BP69" s="199">
        <v>0</v>
      </c>
      <c r="BQ69" s="199"/>
      <c r="BR69" s="199"/>
      <c r="BS69" s="199"/>
      <c r="BT69" s="199"/>
      <c r="BU69" s="199">
        <v>0</v>
      </c>
      <c r="BV69" s="199"/>
      <c r="BW69" s="199"/>
      <c r="BX69" s="199"/>
      <c r="BY69" s="199" t="s">
        <v>68</v>
      </c>
      <c r="BZ69" s="199"/>
      <c r="CA69" s="199"/>
      <c r="CB69" s="199"/>
      <c r="CC69" s="199"/>
      <c r="CD69" s="199"/>
      <c r="CE69" s="199" t="s">
        <v>68</v>
      </c>
      <c r="CF69" s="199"/>
      <c r="CG69" s="199"/>
      <c r="CH69" s="199"/>
      <c r="CI69" s="199"/>
      <c r="CJ69" s="199" t="s">
        <v>68</v>
      </c>
      <c r="CK69" s="199"/>
      <c r="CL69" s="199"/>
      <c r="CM69" s="199"/>
      <c r="CN69" s="199"/>
      <c r="CO69" s="199"/>
      <c r="CP69" s="199"/>
    </row>
    <row r="70" spans="1:96" ht="12.75" customHeight="1" x14ac:dyDescent="0.2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99">
        <f>Q66+Q69</f>
        <v>65461</v>
      </c>
      <c r="R70" s="199"/>
      <c r="S70" s="199"/>
      <c r="T70" s="199"/>
      <c r="U70" s="199"/>
      <c r="V70" s="199">
        <f>V66+V69</f>
        <v>65326</v>
      </c>
      <c r="W70" s="199"/>
      <c r="X70" s="199"/>
      <c r="Y70" s="199"/>
      <c r="Z70" s="199"/>
      <c r="AA70" s="199">
        <f>AA66+AA69</f>
        <v>0</v>
      </c>
      <c r="AB70" s="199"/>
      <c r="AC70" s="199"/>
      <c r="AD70" s="199"/>
      <c r="AE70" s="199"/>
      <c r="AF70" s="199"/>
      <c r="AG70" s="199">
        <f>AG66</f>
        <v>135</v>
      </c>
      <c r="AH70" s="199"/>
      <c r="AI70" s="199"/>
      <c r="AJ70" s="199"/>
      <c r="AK70" s="199"/>
      <c r="AL70" s="199"/>
      <c r="AM70" s="199"/>
      <c r="AN70" s="199">
        <f>AN66+AN69</f>
        <v>0</v>
      </c>
      <c r="AO70" s="199"/>
      <c r="AP70" s="199"/>
      <c r="AQ70" s="199"/>
      <c r="AR70" s="199"/>
      <c r="AS70" s="199"/>
      <c r="AT70" s="199"/>
      <c r="AU70" s="199">
        <f>AU66</f>
        <v>0</v>
      </c>
      <c r="AV70" s="199"/>
      <c r="AW70" s="199"/>
      <c r="AX70" s="199"/>
      <c r="AY70" s="199"/>
      <c r="AZ70" s="199"/>
      <c r="BA70" s="199">
        <f>BA66</f>
        <v>0</v>
      </c>
      <c r="BB70" s="199"/>
      <c r="BC70" s="199"/>
      <c r="BD70" s="199"/>
      <c r="BE70" s="199"/>
      <c r="BF70" s="199"/>
      <c r="BG70" s="199"/>
      <c r="BH70" s="199">
        <f>BH66</f>
        <v>0</v>
      </c>
      <c r="BI70" s="199"/>
      <c r="BJ70" s="199"/>
      <c r="BK70" s="199"/>
      <c r="BL70" s="199"/>
      <c r="BM70" s="199"/>
      <c r="BN70" s="199"/>
      <c r="BO70" s="199"/>
      <c r="BP70" s="199">
        <f>BP66+BP69</f>
        <v>3142</v>
      </c>
      <c r="BQ70" s="199"/>
      <c r="BR70" s="199"/>
      <c r="BS70" s="199"/>
      <c r="BT70" s="199"/>
      <c r="BU70" s="199">
        <f>BU66+BU69</f>
        <v>352</v>
      </c>
      <c r="BV70" s="199"/>
      <c r="BW70" s="199"/>
      <c r="BX70" s="199"/>
      <c r="BY70" s="199">
        <f>BY66</f>
        <v>329</v>
      </c>
      <c r="BZ70" s="199"/>
      <c r="CA70" s="199"/>
      <c r="CB70" s="199"/>
      <c r="CC70" s="199"/>
      <c r="CD70" s="199"/>
      <c r="CE70" s="199">
        <f>CE66</f>
        <v>23</v>
      </c>
      <c r="CF70" s="199"/>
      <c r="CG70" s="199"/>
      <c r="CH70" s="199"/>
      <c r="CI70" s="199"/>
      <c r="CJ70" s="199">
        <f>CJ66</f>
        <v>22</v>
      </c>
      <c r="CK70" s="199"/>
      <c r="CL70" s="199"/>
      <c r="CM70" s="199"/>
      <c r="CN70" s="199"/>
      <c r="CO70" s="199"/>
      <c r="CP70" s="199"/>
      <c r="CQ70" s="48">
        <f>Q70+AU70</f>
        <v>65461</v>
      </c>
      <c r="CR70" t="s">
        <v>240</v>
      </c>
    </row>
    <row r="71" spans="1:96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6" ht="15.75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6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6" ht="12.75" customHeight="1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6" ht="12.75" customHeight="1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</row>
    <row r="76" spans="1:96" ht="12.75" customHeight="1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</row>
    <row r="77" spans="1:96" ht="12.75" customHeight="1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</row>
    <row r="78" spans="1:96" ht="12.75" customHeight="1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</row>
    <row r="79" spans="1:96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</row>
    <row r="80" spans="1:96" x14ac:dyDescent="0.2">
      <c r="A80" s="185" t="s">
        <v>24</v>
      </c>
      <c r="B80" s="186"/>
      <c r="C80" s="186"/>
      <c r="D80" s="186"/>
      <c r="E80" s="187"/>
      <c r="F80" s="268">
        <v>4</v>
      </c>
      <c r="G80" s="269"/>
      <c r="H80" s="269"/>
      <c r="I80" s="269"/>
      <c r="J80" s="269"/>
      <c r="K80" s="269"/>
      <c r="L80" s="269"/>
      <c r="M80" s="270"/>
      <c r="N80" s="268">
        <v>4</v>
      </c>
      <c r="O80" s="269"/>
      <c r="P80" s="269"/>
      <c r="Q80" s="269"/>
      <c r="R80" s="269"/>
      <c r="S80" s="270"/>
      <c r="T80" s="268">
        <v>0</v>
      </c>
      <c r="U80" s="269"/>
      <c r="V80" s="269"/>
      <c r="W80" s="269"/>
      <c r="X80" s="269"/>
      <c r="Y80" s="270"/>
      <c r="Z80" s="268">
        <v>4</v>
      </c>
      <c r="AA80" s="269"/>
      <c r="AB80" s="269"/>
      <c r="AC80" s="269"/>
      <c r="AD80" s="269"/>
      <c r="AE80" s="270"/>
      <c r="AF80" s="268">
        <v>4</v>
      </c>
      <c r="AG80" s="269"/>
      <c r="AH80" s="269"/>
      <c r="AI80" s="269"/>
      <c r="AJ80" s="269"/>
      <c r="AK80" s="269"/>
      <c r="AL80" s="269"/>
      <c r="AM80" s="269"/>
      <c r="AN80" s="270"/>
      <c r="AO80" s="268">
        <v>3</v>
      </c>
      <c r="AP80" s="269"/>
      <c r="AQ80" s="269"/>
      <c r="AR80" s="269"/>
      <c r="AS80" s="269"/>
      <c r="AT80" s="270"/>
      <c r="AU80" s="268">
        <v>1</v>
      </c>
      <c r="AV80" s="269"/>
      <c r="AW80" s="269"/>
      <c r="AX80" s="269"/>
      <c r="AY80" s="269"/>
      <c r="AZ80" s="270"/>
      <c r="BA80" s="268">
        <v>1</v>
      </c>
      <c r="BB80" s="269"/>
      <c r="BC80" s="269"/>
      <c r="BD80" s="269"/>
      <c r="BE80" s="269"/>
      <c r="BF80" s="269"/>
      <c r="BG80" s="268">
        <v>1</v>
      </c>
      <c r="BH80" s="269"/>
      <c r="BI80" s="269"/>
      <c r="BJ80" s="269"/>
      <c r="BK80" s="269"/>
      <c r="BL80" s="270"/>
      <c r="BM80" s="268">
        <v>1</v>
      </c>
      <c r="BN80" s="269"/>
      <c r="BO80" s="269"/>
      <c r="BP80" s="269"/>
      <c r="BQ80" s="269"/>
      <c r="BR80" s="268">
        <v>0</v>
      </c>
      <c r="BS80" s="269"/>
      <c r="BT80" s="269"/>
      <c r="BU80" s="269"/>
      <c r="BV80" s="269"/>
      <c r="BW80" s="268">
        <v>3</v>
      </c>
      <c r="BX80" s="269"/>
      <c r="BY80" s="269"/>
      <c r="BZ80" s="269"/>
      <c r="CA80" s="270"/>
      <c r="CB80" s="268">
        <v>0</v>
      </c>
      <c r="CC80" s="269"/>
      <c r="CD80" s="269"/>
      <c r="CE80" s="269"/>
      <c r="CF80" s="269"/>
      <c r="CG80" s="268">
        <v>3</v>
      </c>
      <c r="CH80" s="269"/>
      <c r="CI80" s="269"/>
      <c r="CJ80" s="269"/>
      <c r="CK80" s="269"/>
      <c r="CL80" s="268">
        <v>1</v>
      </c>
      <c r="CM80" s="269"/>
      <c r="CN80" s="269"/>
      <c r="CO80" s="269"/>
      <c r="CP80" s="270"/>
    </row>
    <row r="81" spans="1:9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</row>
    <row r="82" spans="1:94" ht="15.75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4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4" ht="12.75" customHeight="1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4" ht="12.75" customHeight="1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4" ht="12.75" customHeight="1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4" ht="12.75" customHeight="1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4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4" x14ac:dyDescent="0.2">
      <c r="A89" s="180" t="s">
        <v>25</v>
      </c>
      <c r="B89" s="180"/>
      <c r="C89" s="180"/>
      <c r="D89" s="180"/>
      <c r="E89" s="180"/>
      <c r="F89" s="199">
        <f>M89+BA89+BH89+F97</f>
        <v>0</v>
      </c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199"/>
      <c r="AN89" s="199"/>
      <c r="AO89" s="199"/>
      <c r="AP89" s="199"/>
      <c r="AQ89" s="199"/>
      <c r="AR89" s="199"/>
      <c r="AS89" s="199"/>
      <c r="AT89" s="199"/>
      <c r="AU89" s="199"/>
      <c r="AV89" s="199"/>
      <c r="AW89" s="199"/>
      <c r="AX89" s="199"/>
      <c r="AY89" s="199"/>
      <c r="AZ89" s="199"/>
      <c r="BA89" s="199"/>
      <c r="BB89" s="199"/>
      <c r="BC89" s="199"/>
      <c r="BD89" s="199"/>
      <c r="BE89" s="199"/>
      <c r="BF89" s="199"/>
      <c r="BG89" s="199"/>
      <c r="BH89" s="199"/>
      <c r="BI89" s="199"/>
      <c r="BJ89" s="199"/>
      <c r="BK89" s="199"/>
      <c r="BL89" s="199"/>
      <c r="BM89" s="199"/>
      <c r="BN89" s="199"/>
      <c r="BO89" s="199"/>
      <c r="BP89" s="199"/>
      <c r="BQ89" s="199"/>
      <c r="BR89" s="199"/>
      <c r="BS89" s="199"/>
      <c r="BT89" s="199"/>
      <c r="BU89" s="199"/>
      <c r="BV89" s="199"/>
      <c r="BW89" s="199"/>
      <c r="BX89" s="199"/>
      <c r="BY89" s="199"/>
      <c r="BZ89" s="199"/>
      <c r="CA89" s="199"/>
      <c r="CB89" s="199"/>
      <c r="CC89" s="199"/>
      <c r="CD89" s="199"/>
      <c r="CE89" s="199"/>
      <c r="CF89" s="199"/>
      <c r="CG89" s="199"/>
      <c r="CH89" s="199"/>
      <c r="CI89" s="199"/>
      <c r="CJ89" s="199"/>
      <c r="CK89" s="199"/>
      <c r="CL89" s="199"/>
      <c r="CM89" s="199"/>
      <c r="CN89" s="199"/>
      <c r="CO89" s="199"/>
      <c r="CP89" s="199"/>
    </row>
    <row r="90" spans="1:9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4" ht="12.75" customHeight="1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4" ht="12.75" customHeight="1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4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4" ht="12.75" customHeight="1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4" ht="12.75" customHeight="1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4" x14ac:dyDescent="0.2">
      <c r="A96" s="134">
        <v>1</v>
      </c>
      <c r="B96" s="134"/>
      <c r="C96" s="134"/>
      <c r="D96" s="134"/>
      <c r="E96" s="134"/>
      <c r="F96" s="134">
        <v>14</v>
      </c>
      <c r="G96" s="134"/>
      <c r="H96" s="134"/>
      <c r="I96" s="134"/>
      <c r="J96" s="134"/>
      <c r="K96" s="134"/>
      <c r="L96" s="134"/>
      <c r="M96" s="134"/>
      <c r="N96" s="134"/>
      <c r="O96" s="134">
        <v>15</v>
      </c>
      <c r="P96" s="134"/>
      <c r="Q96" s="134"/>
      <c r="R96" s="134"/>
      <c r="S96" s="134"/>
      <c r="T96" s="134">
        <v>16</v>
      </c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>
        <v>17</v>
      </c>
      <c r="AH96" s="134"/>
      <c r="AI96" s="134"/>
      <c r="AJ96" s="134"/>
      <c r="AK96" s="134"/>
      <c r="AL96" s="134"/>
      <c r="AM96" s="134"/>
      <c r="AN96" s="134">
        <v>18</v>
      </c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48">
        <v>19</v>
      </c>
      <c r="BA96" s="149"/>
      <c r="BB96" s="149"/>
      <c r="BC96" s="149"/>
      <c r="BD96" s="150"/>
      <c r="BE96" s="134">
        <v>20</v>
      </c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>
        <v>21</v>
      </c>
      <c r="BS96" s="134"/>
      <c r="BT96" s="134"/>
      <c r="BU96" s="134"/>
      <c r="BV96" s="134"/>
      <c r="BW96" s="134">
        <v>22</v>
      </c>
      <c r="BX96" s="134"/>
      <c r="BY96" s="134"/>
      <c r="BZ96" s="134"/>
      <c r="CA96" s="134"/>
      <c r="CB96" s="134"/>
      <c r="CC96" s="134"/>
      <c r="CD96" s="134"/>
      <c r="CE96" s="134">
        <v>23</v>
      </c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</row>
    <row r="97" spans="1:94" x14ac:dyDescent="0.2">
      <c r="A97" s="180" t="s">
        <v>25</v>
      </c>
      <c r="B97" s="180"/>
      <c r="C97" s="180"/>
      <c r="D97" s="180"/>
      <c r="E97" s="180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199"/>
      <c r="AT97" s="199"/>
      <c r="AU97" s="199"/>
      <c r="AV97" s="199"/>
      <c r="AW97" s="199"/>
      <c r="AX97" s="199"/>
      <c r="AY97" s="199"/>
      <c r="AZ97" s="268"/>
      <c r="BA97" s="269"/>
      <c r="BB97" s="269"/>
      <c r="BC97" s="269"/>
      <c r="BD97" s="270"/>
      <c r="BE97" s="199"/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/>
      <c r="BS97" s="199"/>
      <c r="BT97" s="199"/>
      <c r="BU97" s="199"/>
      <c r="BV97" s="199"/>
      <c r="BW97" s="199"/>
      <c r="BX97" s="199"/>
      <c r="BY97" s="199"/>
      <c r="BZ97" s="199"/>
      <c r="CA97" s="199"/>
      <c r="CB97" s="199"/>
      <c r="CC97" s="199"/>
      <c r="CD97" s="199"/>
      <c r="CE97" s="199"/>
      <c r="CF97" s="199"/>
      <c r="CG97" s="199"/>
      <c r="CH97" s="199"/>
      <c r="CI97" s="199"/>
      <c r="CJ97" s="199"/>
      <c r="CK97" s="199"/>
      <c r="CL97" s="199"/>
      <c r="CM97" s="199"/>
      <c r="CN97" s="199"/>
      <c r="CO97" s="199"/>
      <c r="CP97" s="199"/>
    </row>
    <row r="98" spans="1:94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ht="12.75" customHeight="1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ht="12.75" customHeight="1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ht="12.75" customHeight="1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x14ac:dyDescent="0.2">
      <c r="A103" s="180" t="s">
        <v>25</v>
      </c>
      <c r="B103" s="180"/>
      <c r="C103" s="180"/>
      <c r="D103" s="180"/>
      <c r="E103" s="180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199"/>
      <c r="AT103" s="199"/>
      <c r="AU103" s="199"/>
      <c r="AV103" s="199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99"/>
      <c r="CO103" s="199"/>
      <c r="CP103" s="199"/>
    </row>
    <row r="104" spans="1:9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1:94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1:94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1:94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21"/>
      <c r="CK109" s="21"/>
      <c r="CL109" s="21"/>
      <c r="CM109" s="21"/>
      <c r="CN109" s="21"/>
      <c r="CO109" s="21"/>
      <c r="CP109" s="21"/>
    </row>
    <row r="110" spans="1:94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21"/>
      <c r="CK110" s="21"/>
      <c r="CL110" s="21"/>
      <c r="CM110" s="21"/>
      <c r="CN110" s="21"/>
      <c r="CO110" s="21"/>
      <c r="CP110" s="21"/>
    </row>
    <row r="111" spans="1:9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  <c r="CJ111" s="21"/>
      <c r="CK111" s="21"/>
      <c r="CL111" s="21"/>
      <c r="CM111" s="21"/>
      <c r="CN111" s="21"/>
      <c r="CO111" s="21"/>
      <c r="CP111" s="21"/>
    </row>
    <row r="112" spans="1:9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1"/>
      <c r="CK112" s="21"/>
      <c r="CL112" s="21"/>
      <c r="CM112" s="21"/>
      <c r="CN112" s="21"/>
      <c r="CO112" s="21"/>
      <c r="CP112" s="21"/>
    </row>
    <row r="113" spans="1:9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/>
      <c r="BN113" s="179"/>
      <c r="BO113" s="179"/>
      <c r="BP113" s="22" t="s">
        <v>0</v>
      </c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/>
      <c r="CF113" s="183"/>
      <c r="CG113" s="183"/>
      <c r="CH113" s="24" t="s">
        <v>10</v>
      </c>
      <c r="CI113" s="22"/>
      <c r="CJ113" s="21"/>
      <c r="CK113" s="21"/>
      <c r="CL113" s="21"/>
      <c r="CM113" s="21"/>
      <c r="CN113" s="21"/>
      <c r="CO113" s="21"/>
      <c r="CP113" s="21"/>
    </row>
    <row r="114" spans="1:9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21"/>
      <c r="CK114" s="21"/>
      <c r="CL114" s="21"/>
      <c r="CM114" s="21"/>
      <c r="CN114" s="21"/>
      <c r="CO114" s="21"/>
      <c r="CP114" s="21"/>
    </row>
  </sheetData>
  <mergeCells count="556">
    <mergeCell ref="AA114:AS114"/>
    <mergeCell ref="BL114:CI114"/>
    <mergeCell ref="AA111:AX111"/>
    <mergeCell ref="AZ111:BW111"/>
    <mergeCell ref="BY111:CI111"/>
    <mergeCell ref="AA113:AS113"/>
    <mergeCell ref="AY113:BJ113"/>
    <mergeCell ref="BM113:BO113"/>
    <mergeCell ref="BQ113:CB113"/>
    <mergeCell ref="CC113:CD113"/>
    <mergeCell ref="CE113:CG113"/>
    <mergeCell ref="BQ103:BX103"/>
    <mergeCell ref="BY103:CP103"/>
    <mergeCell ref="A106:Z110"/>
    <mergeCell ref="AA109:AX110"/>
    <mergeCell ref="AZ109:BW110"/>
    <mergeCell ref="BY109:CI110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AR35:AY35"/>
    <mergeCell ref="AZ35:BH35"/>
    <mergeCell ref="BI35:BP35"/>
    <mergeCell ref="BQ35:BY35"/>
    <mergeCell ref="BZ35:CG35"/>
    <mergeCell ref="CH35:CP35"/>
    <mergeCell ref="AZ34:BH34"/>
    <mergeCell ref="BI34:BP34"/>
    <mergeCell ref="BQ34:BY34"/>
    <mergeCell ref="BZ34:CG34"/>
    <mergeCell ref="CH34:CP34"/>
    <mergeCell ref="AR34:AY34"/>
    <mergeCell ref="A35:Q35"/>
    <mergeCell ref="R35:V35"/>
    <mergeCell ref="W35:AC35"/>
    <mergeCell ref="AD35:AJ35"/>
    <mergeCell ref="AK35:AQ35"/>
    <mergeCell ref="A34:Q34"/>
    <mergeCell ref="R34:V34"/>
    <mergeCell ref="W34:AC34"/>
    <mergeCell ref="AD34:AJ34"/>
    <mergeCell ref="AK34:AQ34"/>
    <mergeCell ref="AR33:AY33"/>
    <mergeCell ref="AZ33:BH33"/>
    <mergeCell ref="BI33:BP33"/>
    <mergeCell ref="BQ33:BY33"/>
    <mergeCell ref="BZ33:CG33"/>
    <mergeCell ref="CH33:CP33"/>
    <mergeCell ref="AZ32:BH32"/>
    <mergeCell ref="BI32:BP32"/>
    <mergeCell ref="BQ32:BY32"/>
    <mergeCell ref="BZ32:CG32"/>
    <mergeCell ref="CH32:CP32"/>
    <mergeCell ref="AR32:AY32"/>
    <mergeCell ref="A33:Q33"/>
    <mergeCell ref="R33:V33"/>
    <mergeCell ref="W33:AC33"/>
    <mergeCell ref="AD33:AJ33"/>
    <mergeCell ref="AK33:AQ33"/>
    <mergeCell ref="A32:Q32"/>
    <mergeCell ref="R32:V32"/>
    <mergeCell ref="W32:AC32"/>
    <mergeCell ref="AD32:AJ32"/>
    <mergeCell ref="AK32:AQ32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pageMargins left="0.7" right="0.7" top="0.75" bottom="0.75" header="0.3" footer="0.3"/>
  <pageSetup paperSize="9" scale="99" orientation="landscape" verticalDpi="0" r:id="rId1"/>
  <rowBreaks count="3" manualBreakCount="3">
    <brk id="26" max="16383" man="1"/>
    <brk id="59" max="16383" man="1"/>
    <brk id="81" max="16383" man="1"/>
  </rowBreaks>
  <colBreaks count="1" manualBreakCount="1">
    <brk id="9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14"/>
  <sheetViews>
    <sheetView view="pageBreakPreview" zoomScale="140" zoomScaleNormal="100" zoomScaleSheetLayoutView="140" workbookViewId="0">
      <selection activeCell="BD10" sqref="BD10:BY10"/>
    </sheetView>
  </sheetViews>
  <sheetFormatPr defaultRowHeight="12.75" x14ac:dyDescent="0.2"/>
  <cols>
    <col min="1" max="94" width="1.42578125"/>
  </cols>
  <sheetData>
    <row r="1" spans="1:94" x14ac:dyDescent="0.2">
      <c r="A1" s="191" t="s">
        <v>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</row>
    <row r="2" spans="1:94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</row>
    <row r="3" spans="1:94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2" t="s">
        <v>280</v>
      </c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</row>
    <row r="4" spans="1:94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</row>
    <row r="5" spans="1:94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</row>
    <row r="6" spans="1:94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</row>
    <row r="7" spans="1:94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</row>
    <row r="8" spans="1:94" ht="15.75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4" x14ac:dyDescent="0.2">
      <c r="A9" s="155" t="s">
        <v>43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</row>
    <row r="10" spans="1:94" ht="12.75" customHeight="1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4" ht="12.75" customHeight="1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4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4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4" x14ac:dyDescent="0.2">
      <c r="A14" s="190" t="s">
        <v>18</v>
      </c>
      <c r="B14" s="190"/>
      <c r="C14" s="190"/>
      <c r="D14" s="190"/>
      <c r="E14" s="190"/>
      <c r="F14" s="199">
        <v>0</v>
      </c>
      <c r="G14" s="199"/>
      <c r="H14" s="199"/>
      <c r="I14" s="199"/>
      <c r="J14" s="199"/>
      <c r="K14" s="199"/>
      <c r="L14" s="199">
        <v>0</v>
      </c>
      <c r="M14" s="199"/>
      <c r="N14" s="199"/>
      <c r="O14" s="199"/>
      <c r="P14" s="199"/>
      <c r="Q14" s="199"/>
      <c r="R14" s="199">
        <v>0</v>
      </c>
      <c r="S14" s="199"/>
      <c r="T14" s="199"/>
      <c r="U14" s="199"/>
      <c r="V14" s="199"/>
      <c r="W14" s="199">
        <v>0</v>
      </c>
      <c r="X14" s="199"/>
      <c r="Y14" s="199"/>
      <c r="Z14" s="199"/>
      <c r="AA14" s="199"/>
      <c r="AB14" s="199">
        <v>0</v>
      </c>
      <c r="AC14" s="199"/>
      <c r="AD14" s="199"/>
      <c r="AE14" s="199"/>
      <c r="AF14" s="199"/>
      <c r="AG14" s="199"/>
      <c r="AH14" s="199"/>
      <c r="AI14" s="267">
        <v>158.5</v>
      </c>
      <c r="AJ14" s="267"/>
      <c r="AK14" s="267"/>
      <c r="AL14" s="267"/>
      <c r="AM14" s="267"/>
      <c r="AN14" s="267"/>
      <c r="AO14" s="267" t="s">
        <v>233</v>
      </c>
      <c r="AP14" s="267"/>
      <c r="AQ14" s="267"/>
      <c r="AR14" s="267"/>
      <c r="AS14" s="267"/>
      <c r="AT14" s="267"/>
      <c r="AU14" s="267" t="s">
        <v>234</v>
      </c>
      <c r="AV14" s="267"/>
      <c r="AW14" s="267"/>
      <c r="AX14" s="267"/>
      <c r="AY14" s="267"/>
      <c r="AZ14" s="267"/>
      <c r="BA14" s="267"/>
      <c r="BB14" s="267"/>
      <c r="BC14" s="267"/>
      <c r="BD14" s="267" t="s">
        <v>235</v>
      </c>
      <c r="BE14" s="267"/>
      <c r="BF14" s="267"/>
      <c r="BG14" s="267"/>
      <c r="BH14" s="267"/>
      <c r="BI14" s="267"/>
      <c r="BJ14" s="267"/>
      <c r="BK14" s="267"/>
      <c r="BL14" s="267"/>
      <c r="BM14" s="271" t="s">
        <v>231</v>
      </c>
      <c r="BN14" s="271"/>
      <c r="BO14" s="271"/>
      <c r="BP14" s="271"/>
      <c r="BQ14" s="271"/>
      <c r="BR14" s="271"/>
      <c r="BS14" s="271"/>
      <c r="BT14" s="271" t="s">
        <v>231</v>
      </c>
      <c r="BU14" s="271"/>
      <c r="BV14" s="271"/>
      <c r="BW14" s="271"/>
      <c r="BX14" s="271"/>
      <c r="BY14" s="271"/>
      <c r="BZ14" s="271" t="s">
        <v>231</v>
      </c>
      <c r="CA14" s="271"/>
      <c r="CB14" s="271"/>
      <c r="CC14" s="271"/>
      <c r="CD14" s="271"/>
      <c r="CE14" s="271"/>
      <c r="CF14" s="271"/>
      <c r="CG14" s="271"/>
      <c r="CH14" s="271"/>
      <c r="CI14" s="271" t="s">
        <v>231</v>
      </c>
      <c r="CJ14" s="271"/>
      <c r="CK14" s="271"/>
      <c r="CL14" s="271"/>
      <c r="CM14" s="271"/>
      <c r="CN14" s="271"/>
      <c r="CO14" s="271"/>
      <c r="CP14" s="271"/>
    </row>
    <row r="15" spans="1:94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4" ht="12.75" customHeight="1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94" ht="12.75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94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94" x14ac:dyDescent="0.2">
      <c r="A19" s="190" t="s">
        <v>18</v>
      </c>
      <c r="B19" s="190"/>
      <c r="C19" s="190"/>
      <c r="D19" s="190"/>
      <c r="E19" s="190"/>
      <c r="F19" s="199">
        <v>4</v>
      </c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>
        <v>20</v>
      </c>
      <c r="S19" s="199"/>
      <c r="T19" s="199"/>
      <c r="U19" s="199"/>
      <c r="V19" s="199"/>
      <c r="W19" s="199"/>
      <c r="X19" s="199"/>
      <c r="Y19" s="199">
        <v>4</v>
      </c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>
        <v>4</v>
      </c>
      <c r="AN19" s="199"/>
      <c r="AO19" s="199"/>
      <c r="AP19" s="199"/>
      <c r="AQ19" s="199"/>
      <c r="AR19" s="199"/>
      <c r="AS19" s="199"/>
      <c r="AT19" s="199"/>
      <c r="AU19" s="199"/>
      <c r="AV19" s="199"/>
      <c r="AW19" s="199">
        <v>1</v>
      </c>
      <c r="AX19" s="199"/>
      <c r="AY19" s="199"/>
      <c r="AZ19" s="199"/>
      <c r="BA19" s="199"/>
      <c r="BB19" s="199"/>
      <c r="BC19" s="199"/>
      <c r="BD19" s="199"/>
      <c r="BE19" s="199"/>
      <c r="BF19" s="199"/>
      <c r="BG19" s="199">
        <v>1</v>
      </c>
      <c r="BH19" s="199"/>
      <c r="BI19" s="199"/>
      <c r="BJ19" s="199"/>
      <c r="BK19" s="199"/>
      <c r="BL19" s="199"/>
      <c r="BM19" s="199"/>
      <c r="BN19" s="199"/>
      <c r="BO19" s="199"/>
      <c r="BP19" s="199"/>
      <c r="BQ19" s="199">
        <v>1</v>
      </c>
      <c r="BR19" s="199"/>
      <c r="BS19" s="199"/>
      <c r="BT19" s="199"/>
      <c r="BU19" s="199"/>
      <c r="BV19" s="199"/>
      <c r="BW19" s="199"/>
      <c r="BX19" s="199"/>
      <c r="BY19" s="199"/>
      <c r="BZ19" s="199">
        <v>1</v>
      </c>
      <c r="CA19" s="199"/>
      <c r="CB19" s="199"/>
      <c r="CC19" s="199"/>
      <c r="CD19" s="199"/>
      <c r="CE19" s="199"/>
      <c r="CF19" s="199"/>
      <c r="CG19" s="199"/>
      <c r="CH19" s="199"/>
      <c r="CI19" s="199"/>
      <c r="CJ19" s="199">
        <v>0</v>
      </c>
      <c r="CK19" s="199"/>
      <c r="CL19" s="199"/>
      <c r="CM19" s="199"/>
      <c r="CN19" s="199"/>
      <c r="CO19" s="199"/>
      <c r="CP19" s="199"/>
    </row>
    <row r="20" spans="1:94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ht="12.75" customHeight="1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12.75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x14ac:dyDescent="0.2">
      <c r="A24" s="190" t="s">
        <v>18</v>
      </c>
      <c r="B24" s="190"/>
      <c r="C24" s="190"/>
      <c r="D24" s="190"/>
      <c r="E24" s="190"/>
      <c r="F24" s="199">
        <v>0</v>
      </c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>
        <v>0</v>
      </c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>
        <v>0</v>
      </c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94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94" ht="12.75" customHeight="1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94" ht="12.75" customHeight="1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94" ht="12.75" customHeight="1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94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4" ht="12.75" customHeight="1" x14ac:dyDescent="0.2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268">
        <f>AD33+AR33+AZ33+BI33</f>
        <v>717</v>
      </c>
      <c r="X33" s="269"/>
      <c r="Y33" s="269"/>
      <c r="Z33" s="269"/>
      <c r="AA33" s="269"/>
      <c r="AB33" s="269"/>
      <c r="AC33" s="270"/>
      <c r="AD33" s="268">
        <v>716</v>
      </c>
      <c r="AE33" s="269"/>
      <c r="AF33" s="269"/>
      <c r="AG33" s="269"/>
      <c r="AH33" s="269"/>
      <c r="AI33" s="269"/>
      <c r="AJ33" s="270"/>
      <c r="AK33" s="268">
        <v>343</v>
      </c>
      <c r="AL33" s="269"/>
      <c r="AM33" s="269"/>
      <c r="AN33" s="269"/>
      <c r="AO33" s="269"/>
      <c r="AP33" s="269"/>
      <c r="AQ33" s="270"/>
      <c r="AR33" s="268">
        <v>1</v>
      </c>
      <c r="AS33" s="269"/>
      <c r="AT33" s="269"/>
      <c r="AU33" s="269"/>
      <c r="AV33" s="269"/>
      <c r="AW33" s="269"/>
      <c r="AX33" s="269"/>
      <c r="AY33" s="270"/>
      <c r="AZ33" s="268">
        <v>0</v>
      </c>
      <c r="BA33" s="269"/>
      <c r="BB33" s="269"/>
      <c r="BC33" s="269"/>
      <c r="BD33" s="269"/>
      <c r="BE33" s="269"/>
      <c r="BF33" s="269"/>
      <c r="BG33" s="269"/>
      <c r="BH33" s="270"/>
      <c r="BI33" s="268">
        <v>0</v>
      </c>
      <c r="BJ33" s="269"/>
      <c r="BK33" s="269"/>
      <c r="BL33" s="269"/>
      <c r="BM33" s="269"/>
      <c r="BN33" s="269"/>
      <c r="BO33" s="269"/>
      <c r="BP33" s="270"/>
      <c r="BQ33" s="268">
        <v>0</v>
      </c>
      <c r="BR33" s="269"/>
      <c r="BS33" s="269"/>
      <c r="BT33" s="269"/>
      <c r="BU33" s="269"/>
      <c r="BV33" s="269"/>
      <c r="BW33" s="269"/>
      <c r="BX33" s="269"/>
      <c r="BY33" s="270"/>
      <c r="BZ33" s="268">
        <v>0</v>
      </c>
      <c r="CA33" s="269"/>
      <c r="CB33" s="269"/>
      <c r="CC33" s="269"/>
      <c r="CD33" s="269"/>
      <c r="CE33" s="269"/>
      <c r="CF33" s="269"/>
      <c r="CG33" s="270"/>
      <c r="CH33" s="268">
        <v>0</v>
      </c>
      <c r="CI33" s="269"/>
      <c r="CJ33" s="269"/>
      <c r="CK33" s="269"/>
      <c r="CL33" s="269"/>
      <c r="CM33" s="269"/>
      <c r="CN33" s="269"/>
      <c r="CO33" s="269"/>
      <c r="CP33" s="270"/>
    </row>
    <row r="34" spans="1:94" ht="12.75" customHeight="1" x14ac:dyDescent="0.2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268">
        <f>AD34+AR34+AZ34+BI34</f>
        <v>652</v>
      </c>
      <c r="X34" s="269"/>
      <c r="Y34" s="269"/>
      <c r="Z34" s="269"/>
      <c r="AA34" s="269"/>
      <c r="AB34" s="269"/>
      <c r="AC34" s="270"/>
      <c r="AD34" s="268">
        <v>652</v>
      </c>
      <c r="AE34" s="269"/>
      <c r="AF34" s="269"/>
      <c r="AG34" s="269"/>
      <c r="AH34" s="269"/>
      <c r="AI34" s="269"/>
      <c r="AJ34" s="270"/>
      <c r="AK34" s="268">
        <v>429</v>
      </c>
      <c r="AL34" s="269"/>
      <c r="AM34" s="269"/>
      <c r="AN34" s="269"/>
      <c r="AO34" s="269"/>
      <c r="AP34" s="269"/>
      <c r="AQ34" s="270"/>
      <c r="AR34" s="268">
        <v>0</v>
      </c>
      <c r="AS34" s="269"/>
      <c r="AT34" s="269"/>
      <c r="AU34" s="269"/>
      <c r="AV34" s="269"/>
      <c r="AW34" s="269"/>
      <c r="AX34" s="269"/>
      <c r="AY34" s="270"/>
      <c r="AZ34" s="268">
        <v>0</v>
      </c>
      <c r="BA34" s="269"/>
      <c r="BB34" s="269"/>
      <c r="BC34" s="269"/>
      <c r="BD34" s="269"/>
      <c r="BE34" s="269"/>
      <c r="BF34" s="269"/>
      <c r="BG34" s="269"/>
      <c r="BH34" s="270"/>
      <c r="BI34" s="268">
        <v>0</v>
      </c>
      <c r="BJ34" s="269"/>
      <c r="BK34" s="269"/>
      <c r="BL34" s="269"/>
      <c r="BM34" s="269"/>
      <c r="BN34" s="269"/>
      <c r="BO34" s="269"/>
      <c r="BP34" s="270"/>
      <c r="BQ34" s="268">
        <v>0</v>
      </c>
      <c r="BR34" s="269"/>
      <c r="BS34" s="269"/>
      <c r="BT34" s="269"/>
      <c r="BU34" s="269"/>
      <c r="BV34" s="269"/>
      <c r="BW34" s="269"/>
      <c r="BX34" s="269"/>
      <c r="BY34" s="270"/>
      <c r="BZ34" s="268">
        <v>0</v>
      </c>
      <c r="CA34" s="269"/>
      <c r="CB34" s="269"/>
      <c r="CC34" s="269"/>
      <c r="CD34" s="269"/>
      <c r="CE34" s="269"/>
      <c r="CF34" s="269"/>
      <c r="CG34" s="270"/>
      <c r="CH34" s="268">
        <v>0</v>
      </c>
      <c r="CI34" s="269"/>
      <c r="CJ34" s="269"/>
      <c r="CK34" s="269"/>
      <c r="CL34" s="269"/>
      <c r="CM34" s="269"/>
      <c r="CN34" s="269"/>
      <c r="CO34" s="269"/>
      <c r="CP34" s="270"/>
    </row>
    <row r="35" spans="1:94" ht="12.75" customHeight="1" x14ac:dyDescent="0.2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268">
        <f>AD35+AR35+AZ35+BI35</f>
        <v>19084</v>
      </c>
      <c r="X35" s="269"/>
      <c r="Y35" s="269"/>
      <c r="Z35" s="269"/>
      <c r="AA35" s="269"/>
      <c r="AB35" s="269"/>
      <c r="AC35" s="270"/>
      <c r="AD35" s="268">
        <v>18751</v>
      </c>
      <c r="AE35" s="269"/>
      <c r="AF35" s="269"/>
      <c r="AG35" s="269"/>
      <c r="AH35" s="269"/>
      <c r="AI35" s="269"/>
      <c r="AJ35" s="270"/>
      <c r="AK35" s="268">
        <v>16877</v>
      </c>
      <c r="AL35" s="269"/>
      <c r="AM35" s="269"/>
      <c r="AN35" s="269"/>
      <c r="AO35" s="269"/>
      <c r="AP35" s="269"/>
      <c r="AQ35" s="270"/>
      <c r="AR35" s="268">
        <v>314</v>
      </c>
      <c r="AS35" s="269"/>
      <c r="AT35" s="269"/>
      <c r="AU35" s="269"/>
      <c r="AV35" s="269"/>
      <c r="AW35" s="269"/>
      <c r="AX35" s="269"/>
      <c r="AY35" s="270"/>
      <c r="AZ35" s="268">
        <v>0</v>
      </c>
      <c r="BA35" s="269"/>
      <c r="BB35" s="269"/>
      <c r="BC35" s="269"/>
      <c r="BD35" s="269"/>
      <c r="BE35" s="269"/>
      <c r="BF35" s="269"/>
      <c r="BG35" s="269"/>
      <c r="BH35" s="270"/>
      <c r="BI35" s="268">
        <v>19</v>
      </c>
      <c r="BJ35" s="269"/>
      <c r="BK35" s="269"/>
      <c r="BL35" s="269"/>
      <c r="BM35" s="269"/>
      <c r="BN35" s="269"/>
      <c r="BO35" s="269"/>
      <c r="BP35" s="270"/>
      <c r="BQ35" s="268">
        <v>0</v>
      </c>
      <c r="BR35" s="269"/>
      <c r="BS35" s="269"/>
      <c r="BT35" s="269"/>
      <c r="BU35" s="269"/>
      <c r="BV35" s="269"/>
      <c r="BW35" s="269"/>
      <c r="BX35" s="269"/>
      <c r="BY35" s="270"/>
      <c r="BZ35" s="268">
        <v>0</v>
      </c>
      <c r="CA35" s="269"/>
      <c r="CB35" s="269"/>
      <c r="CC35" s="269"/>
      <c r="CD35" s="269"/>
      <c r="CE35" s="269"/>
      <c r="CF35" s="269"/>
      <c r="CG35" s="270"/>
      <c r="CH35" s="268">
        <v>0</v>
      </c>
      <c r="CI35" s="269"/>
      <c r="CJ35" s="269"/>
      <c r="CK35" s="269"/>
      <c r="CL35" s="269"/>
      <c r="CM35" s="269"/>
      <c r="CN35" s="269"/>
      <c r="CO35" s="269"/>
      <c r="CP35" s="270"/>
    </row>
    <row r="36" spans="1:94" x14ac:dyDescent="0.2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7"/>
    </row>
    <row r="37" spans="1:94" ht="15.75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4" x14ac:dyDescent="0.2">
      <c r="A38" s="45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4" ht="12.75" customHeight="1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4" ht="12.75" customHeight="1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4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4" ht="12.75" customHeight="1" x14ac:dyDescent="0.2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59" t="s">
        <v>21</v>
      </c>
      <c r="S42" s="160"/>
      <c r="T42" s="160"/>
      <c r="U42" s="160"/>
      <c r="V42" s="161"/>
      <c r="W42" s="268">
        <v>0</v>
      </c>
      <c r="X42" s="269"/>
      <c r="Y42" s="269"/>
      <c r="Z42" s="269"/>
      <c r="AA42" s="269"/>
      <c r="AB42" s="269"/>
      <c r="AC42" s="269"/>
      <c r="AD42" s="269"/>
      <c r="AE42" s="270"/>
      <c r="AF42" s="268">
        <v>0</v>
      </c>
      <c r="AG42" s="269"/>
      <c r="AH42" s="269"/>
      <c r="AI42" s="269"/>
      <c r="AJ42" s="269"/>
      <c r="AK42" s="269"/>
      <c r="AL42" s="269"/>
      <c r="AM42" s="269"/>
      <c r="AN42" s="270"/>
      <c r="AO42" s="268">
        <v>0</v>
      </c>
      <c r="AP42" s="269"/>
      <c r="AQ42" s="269"/>
      <c r="AR42" s="269"/>
      <c r="AS42" s="269"/>
      <c r="AT42" s="269"/>
      <c r="AU42" s="269"/>
      <c r="AV42" s="269"/>
      <c r="AW42" s="270"/>
      <c r="AX42" s="268">
        <v>0</v>
      </c>
      <c r="AY42" s="269"/>
      <c r="AZ42" s="269"/>
      <c r="BA42" s="269"/>
      <c r="BB42" s="269"/>
      <c r="BC42" s="269"/>
      <c r="BD42" s="269"/>
      <c r="BE42" s="269"/>
      <c r="BF42" s="269"/>
      <c r="BG42" s="270"/>
      <c r="BH42" s="268" t="s">
        <v>68</v>
      </c>
      <c r="BI42" s="269"/>
      <c r="BJ42" s="269"/>
      <c r="BK42" s="269"/>
      <c r="BL42" s="269"/>
      <c r="BM42" s="269"/>
      <c r="BN42" s="269"/>
      <c r="BO42" s="269"/>
      <c r="BP42" s="269"/>
      <c r="BQ42" s="269"/>
      <c r="BR42" s="269"/>
      <c r="BS42" s="269"/>
      <c r="BT42" s="270"/>
      <c r="BU42" s="268" t="s">
        <v>68</v>
      </c>
      <c r="BV42" s="269"/>
      <c r="BW42" s="269"/>
      <c r="BX42" s="269"/>
      <c r="BY42" s="269"/>
      <c r="BZ42" s="269"/>
      <c r="CA42" s="269"/>
      <c r="CB42" s="269"/>
      <c r="CC42" s="269"/>
      <c r="CD42" s="269"/>
      <c r="CE42" s="270"/>
      <c r="CF42" s="268" t="s">
        <v>68</v>
      </c>
      <c r="CG42" s="269"/>
      <c r="CH42" s="269"/>
      <c r="CI42" s="269"/>
      <c r="CJ42" s="269"/>
      <c r="CK42" s="269"/>
      <c r="CL42" s="269"/>
      <c r="CM42" s="269"/>
      <c r="CN42" s="269"/>
      <c r="CO42" s="269"/>
      <c r="CP42" s="270"/>
    </row>
    <row r="43" spans="1:94" ht="12.75" customHeight="1" x14ac:dyDescent="0.2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59" t="s">
        <v>22</v>
      </c>
      <c r="S43" s="160"/>
      <c r="T43" s="160"/>
      <c r="U43" s="160"/>
      <c r="V43" s="161"/>
      <c r="W43" s="268">
        <v>0</v>
      </c>
      <c r="X43" s="269"/>
      <c r="Y43" s="269"/>
      <c r="Z43" s="269"/>
      <c r="AA43" s="269"/>
      <c r="AB43" s="269"/>
      <c r="AC43" s="269"/>
      <c r="AD43" s="269"/>
      <c r="AE43" s="270"/>
      <c r="AF43" s="268">
        <v>0</v>
      </c>
      <c r="AG43" s="269"/>
      <c r="AH43" s="269"/>
      <c r="AI43" s="269"/>
      <c r="AJ43" s="269"/>
      <c r="AK43" s="269"/>
      <c r="AL43" s="269"/>
      <c r="AM43" s="269"/>
      <c r="AN43" s="270"/>
      <c r="AO43" s="268">
        <v>0</v>
      </c>
      <c r="AP43" s="269"/>
      <c r="AQ43" s="269"/>
      <c r="AR43" s="269"/>
      <c r="AS43" s="269"/>
      <c r="AT43" s="269"/>
      <c r="AU43" s="269"/>
      <c r="AV43" s="269"/>
      <c r="AW43" s="270"/>
      <c r="AX43" s="268">
        <v>0</v>
      </c>
      <c r="AY43" s="269"/>
      <c r="AZ43" s="269"/>
      <c r="BA43" s="269"/>
      <c r="BB43" s="269"/>
      <c r="BC43" s="269"/>
      <c r="BD43" s="269"/>
      <c r="BE43" s="269"/>
      <c r="BF43" s="269"/>
      <c r="BG43" s="270"/>
      <c r="BH43" s="268">
        <v>0</v>
      </c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70"/>
      <c r="BU43" s="268">
        <v>0</v>
      </c>
      <c r="BV43" s="269"/>
      <c r="BW43" s="269"/>
      <c r="BX43" s="269"/>
      <c r="BY43" s="269"/>
      <c r="BZ43" s="269"/>
      <c r="CA43" s="269"/>
      <c r="CB43" s="269"/>
      <c r="CC43" s="269"/>
      <c r="CD43" s="269"/>
      <c r="CE43" s="270"/>
      <c r="CF43" s="268">
        <v>0</v>
      </c>
      <c r="CG43" s="269"/>
      <c r="CH43" s="269"/>
      <c r="CI43" s="269"/>
      <c r="CJ43" s="269"/>
      <c r="CK43" s="269"/>
      <c r="CL43" s="269"/>
      <c r="CM43" s="269"/>
      <c r="CN43" s="269"/>
      <c r="CO43" s="269"/>
      <c r="CP43" s="270"/>
    </row>
    <row r="44" spans="1:9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7"/>
    </row>
    <row r="45" spans="1:94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 t="s">
        <v>230</v>
      </c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7"/>
      <c r="AT45" s="7"/>
      <c r="AU45" s="7"/>
      <c r="AV45" s="7"/>
      <c r="AW45" s="7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7"/>
    </row>
    <row r="46" spans="1:94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7"/>
      <c r="AT46" s="7"/>
      <c r="AU46" s="158" t="s">
        <v>230</v>
      </c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7"/>
      <c r="BK46" s="7"/>
      <c r="BL46" s="7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4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 t="s">
        <v>230</v>
      </c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7"/>
    </row>
    <row r="48" spans="1:94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 t="s">
        <v>230</v>
      </c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7"/>
    </row>
    <row r="49" spans="1:96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6" ht="15.75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</row>
    <row r="51" spans="1:96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</row>
    <row r="52" spans="1:96" ht="12.75" customHeight="1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</row>
    <row r="53" spans="1:96" ht="12.75" customHeight="1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6" ht="12.75" customHeight="1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6" ht="12.75" customHeight="1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6" ht="54.75" customHeight="1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6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</row>
    <row r="58" spans="1:96" ht="12.75" customHeight="1" x14ac:dyDescent="0.2">
      <c r="A58" s="159" t="s">
        <v>207</v>
      </c>
      <c r="B58" s="160"/>
      <c r="C58" s="160"/>
      <c r="D58" s="160"/>
      <c r="E58" s="161"/>
      <c r="F58" s="199">
        <v>3080</v>
      </c>
      <c r="G58" s="199"/>
      <c r="H58" s="199"/>
      <c r="I58" s="199"/>
      <c r="J58" s="199">
        <v>2974</v>
      </c>
      <c r="K58" s="199"/>
      <c r="L58" s="199"/>
      <c r="M58" s="199"/>
      <c r="N58" s="199"/>
      <c r="O58" s="199"/>
      <c r="P58" s="199">
        <v>2723</v>
      </c>
      <c r="Q58" s="199"/>
      <c r="R58" s="199"/>
      <c r="S58" s="199"/>
      <c r="T58" s="199"/>
      <c r="U58" s="199"/>
      <c r="V58" s="199"/>
      <c r="W58" s="199"/>
      <c r="X58" s="199"/>
      <c r="Y58" s="199"/>
      <c r="Z58" s="199">
        <v>53</v>
      </c>
      <c r="AA58" s="199"/>
      <c r="AB58" s="199"/>
      <c r="AC58" s="199"/>
      <c r="AD58" s="199"/>
      <c r="AE58" s="199"/>
      <c r="AF58" s="199"/>
      <c r="AG58" s="199">
        <v>106</v>
      </c>
      <c r="AH58" s="199"/>
      <c r="AI58" s="199"/>
      <c r="AJ58" s="199"/>
      <c r="AK58" s="199"/>
      <c r="AL58" s="199"/>
      <c r="AM58" s="199"/>
      <c r="AN58" s="199">
        <v>36511</v>
      </c>
      <c r="AO58" s="199"/>
      <c r="AP58" s="199"/>
      <c r="AQ58" s="199"/>
      <c r="AR58" s="199">
        <v>28375</v>
      </c>
      <c r="AS58" s="199"/>
      <c r="AT58" s="199"/>
      <c r="AU58" s="199"/>
      <c r="AV58" s="199"/>
      <c r="AW58" s="199"/>
      <c r="AX58" s="199"/>
      <c r="AY58" s="199"/>
      <c r="AZ58" s="199"/>
      <c r="BA58" s="199">
        <v>8136</v>
      </c>
      <c r="BB58" s="199"/>
      <c r="BC58" s="199"/>
      <c r="BD58" s="199"/>
      <c r="BE58" s="199"/>
      <c r="BF58" s="199"/>
      <c r="BG58" s="199"/>
      <c r="BH58" s="199"/>
      <c r="BI58" s="199"/>
      <c r="BJ58" s="199"/>
      <c r="BK58" s="199">
        <v>215</v>
      </c>
      <c r="BL58" s="199"/>
      <c r="BM58" s="199"/>
      <c r="BN58" s="199"/>
      <c r="BO58" s="199">
        <v>0</v>
      </c>
      <c r="BP58" s="199"/>
      <c r="BQ58" s="199"/>
      <c r="BR58" s="199"/>
      <c r="BS58" s="199"/>
      <c r="BT58" s="199"/>
      <c r="BU58" s="199"/>
      <c r="BV58" s="199"/>
      <c r="BW58" s="199"/>
      <c r="BX58" s="199"/>
      <c r="BY58" s="199">
        <v>0</v>
      </c>
      <c r="BZ58" s="199"/>
      <c r="CA58" s="199"/>
      <c r="CB58" s="199"/>
      <c r="CC58" s="199"/>
      <c r="CD58" s="199"/>
      <c r="CE58" s="199">
        <v>0</v>
      </c>
      <c r="CF58" s="199"/>
      <c r="CG58" s="199"/>
      <c r="CH58" s="199"/>
      <c r="CI58" s="199"/>
      <c r="CJ58" s="199"/>
      <c r="CK58" s="199">
        <v>0</v>
      </c>
      <c r="CL58" s="199"/>
      <c r="CM58" s="199"/>
      <c r="CN58" s="199"/>
      <c r="CO58" s="199"/>
      <c r="CP58" s="199"/>
      <c r="CQ58" s="48">
        <f>J58+AG58</f>
        <v>3080</v>
      </c>
      <c r="CR58" t="s">
        <v>239</v>
      </c>
    </row>
    <row r="59" spans="1:96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  <c r="CQ59" s="48">
        <f>AN58+BK58</f>
        <v>36726</v>
      </c>
      <c r="CR59" t="s">
        <v>240</v>
      </c>
    </row>
    <row r="60" spans="1:96" ht="15.75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</row>
    <row r="61" spans="1:96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6" ht="12.75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</row>
    <row r="63" spans="1:96" ht="12.75" customHeight="1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6" ht="39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6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</row>
    <row r="66" spans="1:96" ht="12.75" customHeight="1" x14ac:dyDescent="0.2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199">
        <f>V66+AA66+AG66+AN66</f>
        <v>65719</v>
      </c>
      <c r="R66" s="199"/>
      <c r="S66" s="199"/>
      <c r="T66" s="199"/>
      <c r="U66" s="199"/>
      <c r="V66" s="199">
        <f>65260-AU66</f>
        <v>65046</v>
      </c>
      <c r="W66" s="199"/>
      <c r="X66" s="199"/>
      <c r="Y66" s="199"/>
      <c r="Z66" s="199"/>
      <c r="AA66" s="199">
        <v>0</v>
      </c>
      <c r="AB66" s="199"/>
      <c r="AC66" s="199"/>
      <c r="AD66" s="199"/>
      <c r="AE66" s="199"/>
      <c r="AF66" s="199"/>
      <c r="AG66" s="199">
        <v>673</v>
      </c>
      <c r="AH66" s="199"/>
      <c r="AI66" s="199"/>
      <c r="AJ66" s="199"/>
      <c r="AK66" s="199"/>
      <c r="AL66" s="199"/>
      <c r="AM66" s="199"/>
      <c r="AN66" s="199">
        <v>0</v>
      </c>
      <c r="AO66" s="199"/>
      <c r="AP66" s="199"/>
      <c r="AQ66" s="199"/>
      <c r="AR66" s="199"/>
      <c r="AS66" s="199"/>
      <c r="AT66" s="199"/>
      <c r="AU66" s="199">
        <f>BA66+BH66</f>
        <v>214</v>
      </c>
      <c r="AV66" s="199"/>
      <c r="AW66" s="199"/>
      <c r="AX66" s="199"/>
      <c r="AY66" s="199"/>
      <c r="AZ66" s="199"/>
      <c r="BA66" s="199">
        <v>31</v>
      </c>
      <c r="BB66" s="199"/>
      <c r="BC66" s="199"/>
      <c r="BD66" s="199"/>
      <c r="BE66" s="199"/>
      <c r="BF66" s="199"/>
      <c r="BG66" s="199"/>
      <c r="BH66" s="199">
        <v>183</v>
      </c>
      <c r="BI66" s="199"/>
      <c r="BJ66" s="199"/>
      <c r="BK66" s="199"/>
      <c r="BL66" s="199"/>
      <c r="BM66" s="199"/>
      <c r="BN66" s="199"/>
      <c r="BO66" s="199"/>
      <c r="BP66" s="199">
        <v>2919</v>
      </c>
      <c r="BQ66" s="199"/>
      <c r="BR66" s="199"/>
      <c r="BS66" s="199"/>
      <c r="BT66" s="199"/>
      <c r="BU66" s="199">
        <v>350</v>
      </c>
      <c r="BV66" s="199"/>
      <c r="BW66" s="199"/>
      <c r="BX66" s="199"/>
      <c r="BY66" s="199">
        <v>320</v>
      </c>
      <c r="BZ66" s="199"/>
      <c r="CA66" s="199"/>
      <c r="CB66" s="199"/>
      <c r="CC66" s="199"/>
      <c r="CD66" s="199"/>
      <c r="CE66" s="199">
        <v>30</v>
      </c>
      <c r="CF66" s="199"/>
      <c r="CG66" s="199"/>
      <c r="CH66" s="199"/>
      <c r="CI66" s="199"/>
      <c r="CJ66" s="199">
        <v>13</v>
      </c>
      <c r="CK66" s="199"/>
      <c r="CL66" s="199"/>
      <c r="CM66" s="199"/>
      <c r="CN66" s="199"/>
      <c r="CO66" s="199"/>
      <c r="CP66" s="199"/>
    </row>
    <row r="67" spans="1:96" ht="12.75" customHeight="1" x14ac:dyDescent="0.2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199">
        <f t="shared" ref="Q67" si="0">V67+AA67+AG67+AN67</f>
        <v>60493</v>
      </c>
      <c r="R67" s="199"/>
      <c r="S67" s="199"/>
      <c r="T67" s="199"/>
      <c r="U67" s="199"/>
      <c r="V67" s="199">
        <f>60406-AU67</f>
        <v>60363</v>
      </c>
      <c r="W67" s="199"/>
      <c r="X67" s="199"/>
      <c r="Y67" s="199"/>
      <c r="Z67" s="199"/>
      <c r="AA67" s="199">
        <v>0</v>
      </c>
      <c r="AB67" s="199"/>
      <c r="AC67" s="199"/>
      <c r="AD67" s="199"/>
      <c r="AE67" s="199"/>
      <c r="AF67" s="199"/>
      <c r="AG67" s="199">
        <v>130</v>
      </c>
      <c r="AH67" s="199"/>
      <c r="AI67" s="199"/>
      <c r="AJ67" s="199"/>
      <c r="AK67" s="199"/>
      <c r="AL67" s="199"/>
      <c r="AM67" s="199"/>
      <c r="AN67" s="199">
        <v>0</v>
      </c>
      <c r="AO67" s="199"/>
      <c r="AP67" s="199"/>
      <c r="AQ67" s="199"/>
      <c r="AR67" s="199"/>
      <c r="AS67" s="199"/>
      <c r="AT67" s="199"/>
      <c r="AU67" s="199">
        <f t="shared" ref="AU67:AU68" si="1">BA67+BH67</f>
        <v>43</v>
      </c>
      <c r="AV67" s="199"/>
      <c r="AW67" s="199"/>
      <c r="AX67" s="199"/>
      <c r="AY67" s="199"/>
      <c r="AZ67" s="199"/>
      <c r="BA67" s="199">
        <v>3</v>
      </c>
      <c r="BB67" s="199"/>
      <c r="BC67" s="199"/>
      <c r="BD67" s="199"/>
      <c r="BE67" s="199"/>
      <c r="BF67" s="199"/>
      <c r="BG67" s="199"/>
      <c r="BH67" s="199">
        <v>40</v>
      </c>
      <c r="BI67" s="199"/>
      <c r="BJ67" s="199"/>
      <c r="BK67" s="199"/>
      <c r="BL67" s="199"/>
      <c r="BM67" s="199"/>
      <c r="BN67" s="199"/>
      <c r="BO67" s="199"/>
      <c r="BP67" s="199">
        <v>1932</v>
      </c>
      <c r="BQ67" s="199"/>
      <c r="BR67" s="199"/>
      <c r="BS67" s="199"/>
      <c r="BT67" s="199"/>
      <c r="BU67" s="199">
        <v>350</v>
      </c>
      <c r="BV67" s="199"/>
      <c r="BW67" s="199"/>
      <c r="BX67" s="199"/>
      <c r="BY67" s="199">
        <v>320</v>
      </c>
      <c r="BZ67" s="199"/>
      <c r="CA67" s="199"/>
      <c r="CB67" s="199"/>
      <c r="CC67" s="199"/>
      <c r="CD67" s="199"/>
      <c r="CE67" s="199">
        <v>30</v>
      </c>
      <c r="CF67" s="199"/>
      <c r="CG67" s="199"/>
      <c r="CH67" s="199"/>
      <c r="CI67" s="199"/>
      <c r="CJ67" s="199">
        <v>13</v>
      </c>
      <c r="CK67" s="199"/>
      <c r="CL67" s="199"/>
      <c r="CM67" s="199"/>
      <c r="CN67" s="199"/>
      <c r="CO67" s="199"/>
      <c r="CP67" s="199"/>
    </row>
    <row r="68" spans="1:96" ht="12.75" customHeight="1" x14ac:dyDescent="0.2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199">
        <f>V68+AA68+AG68+AN68</f>
        <v>1080</v>
      </c>
      <c r="R68" s="199"/>
      <c r="S68" s="199"/>
      <c r="T68" s="199"/>
      <c r="U68" s="199"/>
      <c r="V68" s="199">
        <f>891-AU68</f>
        <v>830</v>
      </c>
      <c r="W68" s="199"/>
      <c r="X68" s="199"/>
      <c r="Y68" s="199"/>
      <c r="Z68" s="199"/>
      <c r="AA68" s="199">
        <v>0</v>
      </c>
      <c r="AB68" s="199"/>
      <c r="AC68" s="199"/>
      <c r="AD68" s="199"/>
      <c r="AE68" s="199"/>
      <c r="AF68" s="199"/>
      <c r="AG68" s="199">
        <v>250</v>
      </c>
      <c r="AH68" s="199"/>
      <c r="AI68" s="199"/>
      <c r="AJ68" s="199"/>
      <c r="AK68" s="199"/>
      <c r="AL68" s="199"/>
      <c r="AM68" s="199"/>
      <c r="AN68" s="199">
        <v>0</v>
      </c>
      <c r="AO68" s="199"/>
      <c r="AP68" s="199"/>
      <c r="AQ68" s="199"/>
      <c r="AR68" s="199"/>
      <c r="AS68" s="199"/>
      <c r="AT68" s="199"/>
      <c r="AU68" s="199">
        <f t="shared" si="1"/>
        <v>61</v>
      </c>
      <c r="AV68" s="199"/>
      <c r="AW68" s="199"/>
      <c r="AX68" s="199"/>
      <c r="AY68" s="199"/>
      <c r="AZ68" s="199"/>
      <c r="BA68" s="199">
        <v>0</v>
      </c>
      <c r="BB68" s="199"/>
      <c r="BC68" s="199"/>
      <c r="BD68" s="199"/>
      <c r="BE68" s="199"/>
      <c r="BF68" s="199"/>
      <c r="BG68" s="199"/>
      <c r="BH68" s="199">
        <v>61</v>
      </c>
      <c r="BI68" s="199"/>
      <c r="BJ68" s="199"/>
      <c r="BK68" s="199"/>
      <c r="BL68" s="199"/>
      <c r="BM68" s="199"/>
      <c r="BN68" s="199"/>
      <c r="BO68" s="199"/>
      <c r="BP68" s="199">
        <v>303</v>
      </c>
      <c r="BQ68" s="199"/>
      <c r="BR68" s="199"/>
      <c r="BS68" s="199"/>
      <c r="BT68" s="199"/>
      <c r="BU68" s="199">
        <v>0</v>
      </c>
      <c r="BV68" s="199"/>
      <c r="BW68" s="199"/>
      <c r="BX68" s="199"/>
      <c r="BY68" s="199">
        <v>0</v>
      </c>
      <c r="BZ68" s="199"/>
      <c r="CA68" s="199"/>
      <c r="CB68" s="199"/>
      <c r="CC68" s="199"/>
      <c r="CD68" s="199"/>
      <c r="CE68" s="199">
        <v>0</v>
      </c>
      <c r="CF68" s="199"/>
      <c r="CG68" s="199"/>
      <c r="CH68" s="199"/>
      <c r="CI68" s="199"/>
      <c r="CJ68" s="199">
        <v>0</v>
      </c>
      <c r="CK68" s="199"/>
      <c r="CL68" s="199"/>
      <c r="CM68" s="199"/>
      <c r="CN68" s="199"/>
      <c r="CO68" s="199"/>
      <c r="CP68" s="199"/>
    </row>
    <row r="69" spans="1:96" ht="12.75" customHeight="1" x14ac:dyDescent="0.2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99">
        <v>642</v>
      </c>
      <c r="R69" s="199"/>
      <c r="S69" s="199"/>
      <c r="T69" s="199"/>
      <c r="U69" s="199"/>
      <c r="V69" s="199">
        <v>642</v>
      </c>
      <c r="W69" s="199"/>
      <c r="X69" s="199"/>
      <c r="Y69" s="199"/>
      <c r="Z69" s="199"/>
      <c r="AA69" s="199">
        <v>0</v>
      </c>
      <c r="AB69" s="199"/>
      <c r="AC69" s="199"/>
      <c r="AD69" s="199"/>
      <c r="AE69" s="199"/>
      <c r="AF69" s="199"/>
      <c r="AG69" s="199" t="s">
        <v>68</v>
      </c>
      <c r="AH69" s="199"/>
      <c r="AI69" s="199"/>
      <c r="AJ69" s="199"/>
      <c r="AK69" s="199"/>
      <c r="AL69" s="199"/>
      <c r="AM69" s="199"/>
      <c r="AN69" s="199">
        <v>0</v>
      </c>
      <c r="AO69" s="199"/>
      <c r="AP69" s="199"/>
      <c r="AQ69" s="199"/>
      <c r="AR69" s="199"/>
      <c r="AS69" s="199"/>
      <c r="AT69" s="199"/>
      <c r="AU69" s="199" t="s">
        <v>68</v>
      </c>
      <c r="AV69" s="199"/>
      <c r="AW69" s="199"/>
      <c r="AX69" s="199"/>
      <c r="AY69" s="199"/>
      <c r="AZ69" s="199"/>
      <c r="BA69" s="199" t="s">
        <v>68</v>
      </c>
      <c r="BB69" s="199"/>
      <c r="BC69" s="199"/>
      <c r="BD69" s="199"/>
      <c r="BE69" s="199"/>
      <c r="BF69" s="199"/>
      <c r="BG69" s="199"/>
      <c r="BH69" s="199" t="s">
        <v>68</v>
      </c>
      <c r="BI69" s="199"/>
      <c r="BJ69" s="199"/>
      <c r="BK69" s="199"/>
      <c r="BL69" s="199"/>
      <c r="BM69" s="199"/>
      <c r="BN69" s="199"/>
      <c r="BO69" s="199"/>
      <c r="BP69" s="199">
        <v>0</v>
      </c>
      <c r="BQ69" s="199"/>
      <c r="BR69" s="199"/>
      <c r="BS69" s="199"/>
      <c r="BT69" s="199"/>
      <c r="BU69" s="199">
        <v>0</v>
      </c>
      <c r="BV69" s="199"/>
      <c r="BW69" s="199"/>
      <c r="BX69" s="199"/>
      <c r="BY69" s="199" t="s">
        <v>68</v>
      </c>
      <c r="BZ69" s="199"/>
      <c r="CA69" s="199"/>
      <c r="CB69" s="199"/>
      <c r="CC69" s="199"/>
      <c r="CD69" s="199"/>
      <c r="CE69" s="199" t="s">
        <v>68</v>
      </c>
      <c r="CF69" s="199"/>
      <c r="CG69" s="199"/>
      <c r="CH69" s="199"/>
      <c r="CI69" s="199"/>
      <c r="CJ69" s="199" t="s">
        <v>68</v>
      </c>
      <c r="CK69" s="199"/>
      <c r="CL69" s="199"/>
      <c r="CM69" s="199"/>
      <c r="CN69" s="199"/>
      <c r="CO69" s="199"/>
      <c r="CP69" s="199"/>
    </row>
    <row r="70" spans="1:96" ht="12.75" customHeight="1" x14ac:dyDescent="0.2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99">
        <f>Q66+Q69</f>
        <v>66361</v>
      </c>
      <c r="R70" s="199"/>
      <c r="S70" s="199"/>
      <c r="T70" s="199"/>
      <c r="U70" s="199"/>
      <c r="V70" s="199">
        <f>V66+V69</f>
        <v>65688</v>
      </c>
      <c r="W70" s="199"/>
      <c r="X70" s="199"/>
      <c r="Y70" s="199"/>
      <c r="Z70" s="199"/>
      <c r="AA70" s="199">
        <f>AA66+AA69</f>
        <v>0</v>
      </c>
      <c r="AB70" s="199"/>
      <c r="AC70" s="199"/>
      <c r="AD70" s="199"/>
      <c r="AE70" s="199"/>
      <c r="AF70" s="199"/>
      <c r="AG70" s="199">
        <f>AG66</f>
        <v>673</v>
      </c>
      <c r="AH70" s="199"/>
      <c r="AI70" s="199"/>
      <c r="AJ70" s="199"/>
      <c r="AK70" s="199"/>
      <c r="AL70" s="199"/>
      <c r="AM70" s="199"/>
      <c r="AN70" s="199">
        <f>AN66+AN69</f>
        <v>0</v>
      </c>
      <c r="AO70" s="199"/>
      <c r="AP70" s="199"/>
      <c r="AQ70" s="199"/>
      <c r="AR70" s="199"/>
      <c r="AS70" s="199"/>
      <c r="AT70" s="199"/>
      <c r="AU70" s="199">
        <f>AU66</f>
        <v>214</v>
      </c>
      <c r="AV70" s="199"/>
      <c r="AW70" s="199"/>
      <c r="AX70" s="199"/>
      <c r="AY70" s="199"/>
      <c r="AZ70" s="199"/>
      <c r="BA70" s="199">
        <f>BA66</f>
        <v>31</v>
      </c>
      <c r="BB70" s="199"/>
      <c r="BC70" s="199"/>
      <c r="BD70" s="199"/>
      <c r="BE70" s="199"/>
      <c r="BF70" s="199"/>
      <c r="BG70" s="199"/>
      <c r="BH70" s="199">
        <f>BH66</f>
        <v>183</v>
      </c>
      <c r="BI70" s="199"/>
      <c r="BJ70" s="199"/>
      <c r="BK70" s="199"/>
      <c r="BL70" s="199"/>
      <c r="BM70" s="199"/>
      <c r="BN70" s="199"/>
      <c r="BO70" s="199"/>
      <c r="BP70" s="199">
        <f>BP66+BP69</f>
        <v>2919</v>
      </c>
      <c r="BQ70" s="199"/>
      <c r="BR70" s="199"/>
      <c r="BS70" s="199"/>
      <c r="BT70" s="199"/>
      <c r="BU70" s="199">
        <f>BU66+BU69</f>
        <v>350</v>
      </c>
      <c r="BV70" s="199"/>
      <c r="BW70" s="199"/>
      <c r="BX70" s="199"/>
      <c r="BY70" s="199">
        <f>BY66</f>
        <v>320</v>
      </c>
      <c r="BZ70" s="199"/>
      <c r="CA70" s="199"/>
      <c r="CB70" s="199"/>
      <c r="CC70" s="199"/>
      <c r="CD70" s="199"/>
      <c r="CE70" s="199">
        <f>CE66</f>
        <v>30</v>
      </c>
      <c r="CF70" s="199"/>
      <c r="CG70" s="199"/>
      <c r="CH70" s="199"/>
      <c r="CI70" s="199"/>
      <c r="CJ70" s="199">
        <f>CJ66</f>
        <v>13</v>
      </c>
      <c r="CK70" s="199"/>
      <c r="CL70" s="199"/>
      <c r="CM70" s="199"/>
      <c r="CN70" s="199"/>
      <c r="CO70" s="199"/>
      <c r="CP70" s="199"/>
      <c r="CQ70" s="48">
        <f>Q70+AU70</f>
        <v>66575</v>
      </c>
      <c r="CR70" t="s">
        <v>244</v>
      </c>
    </row>
    <row r="71" spans="1:96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6" ht="15.75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6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6" ht="12.75" customHeight="1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6" ht="12.75" customHeight="1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</row>
    <row r="76" spans="1:96" ht="12.75" customHeight="1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</row>
    <row r="77" spans="1:96" ht="12.75" customHeight="1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</row>
    <row r="78" spans="1:96" ht="12.75" customHeight="1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</row>
    <row r="79" spans="1:96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</row>
    <row r="80" spans="1:96" x14ac:dyDescent="0.2">
      <c r="A80" s="185" t="s">
        <v>24</v>
      </c>
      <c r="B80" s="186"/>
      <c r="C80" s="186"/>
      <c r="D80" s="186"/>
      <c r="E80" s="187"/>
      <c r="F80" s="268">
        <v>5</v>
      </c>
      <c r="G80" s="269"/>
      <c r="H80" s="269"/>
      <c r="I80" s="269"/>
      <c r="J80" s="269"/>
      <c r="K80" s="269"/>
      <c r="L80" s="269"/>
      <c r="M80" s="270"/>
      <c r="N80" s="268">
        <v>5</v>
      </c>
      <c r="O80" s="269"/>
      <c r="P80" s="269"/>
      <c r="Q80" s="269"/>
      <c r="R80" s="269"/>
      <c r="S80" s="270"/>
      <c r="T80" s="268">
        <v>0</v>
      </c>
      <c r="U80" s="269"/>
      <c r="V80" s="269"/>
      <c r="W80" s="269"/>
      <c r="X80" s="269"/>
      <c r="Y80" s="270"/>
      <c r="Z80" s="268">
        <v>5</v>
      </c>
      <c r="AA80" s="269"/>
      <c r="AB80" s="269"/>
      <c r="AC80" s="269"/>
      <c r="AD80" s="269"/>
      <c r="AE80" s="270"/>
      <c r="AF80" s="268">
        <v>5</v>
      </c>
      <c r="AG80" s="269"/>
      <c r="AH80" s="269"/>
      <c r="AI80" s="269"/>
      <c r="AJ80" s="269"/>
      <c r="AK80" s="269"/>
      <c r="AL80" s="269"/>
      <c r="AM80" s="269"/>
      <c r="AN80" s="270"/>
      <c r="AO80" s="268">
        <v>4</v>
      </c>
      <c r="AP80" s="269"/>
      <c r="AQ80" s="269"/>
      <c r="AR80" s="269"/>
      <c r="AS80" s="269"/>
      <c r="AT80" s="270"/>
      <c r="AU80" s="268">
        <v>0</v>
      </c>
      <c r="AV80" s="269"/>
      <c r="AW80" s="269"/>
      <c r="AX80" s="269"/>
      <c r="AY80" s="269"/>
      <c r="AZ80" s="270"/>
      <c r="BA80" s="268">
        <v>1</v>
      </c>
      <c r="BB80" s="269"/>
      <c r="BC80" s="269"/>
      <c r="BD80" s="269"/>
      <c r="BE80" s="269"/>
      <c r="BF80" s="269"/>
      <c r="BG80" s="268">
        <v>1</v>
      </c>
      <c r="BH80" s="269"/>
      <c r="BI80" s="269"/>
      <c r="BJ80" s="269"/>
      <c r="BK80" s="269"/>
      <c r="BL80" s="270"/>
      <c r="BM80" s="268">
        <v>2</v>
      </c>
      <c r="BN80" s="269"/>
      <c r="BO80" s="269"/>
      <c r="BP80" s="269"/>
      <c r="BQ80" s="269"/>
      <c r="BR80" s="268">
        <v>2</v>
      </c>
      <c r="BS80" s="269"/>
      <c r="BT80" s="269"/>
      <c r="BU80" s="269"/>
      <c r="BV80" s="269"/>
      <c r="BW80" s="268">
        <v>1</v>
      </c>
      <c r="BX80" s="269"/>
      <c r="BY80" s="269"/>
      <c r="BZ80" s="269"/>
      <c r="CA80" s="270"/>
      <c r="CB80" s="268">
        <v>0</v>
      </c>
      <c r="CC80" s="269"/>
      <c r="CD80" s="269"/>
      <c r="CE80" s="269"/>
      <c r="CF80" s="269"/>
      <c r="CG80" s="268">
        <v>3</v>
      </c>
      <c r="CH80" s="269"/>
      <c r="CI80" s="269"/>
      <c r="CJ80" s="269"/>
      <c r="CK80" s="269"/>
      <c r="CL80" s="268">
        <v>2</v>
      </c>
      <c r="CM80" s="269"/>
      <c r="CN80" s="269"/>
      <c r="CO80" s="269"/>
      <c r="CP80" s="270"/>
    </row>
    <row r="81" spans="1:9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</row>
    <row r="82" spans="1:94" ht="15.75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4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4" ht="12.75" customHeight="1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4" ht="12.75" customHeight="1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4" ht="12.75" customHeight="1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4" ht="12.75" customHeight="1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4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4" x14ac:dyDescent="0.2">
      <c r="A89" s="180" t="s">
        <v>25</v>
      </c>
      <c r="B89" s="180"/>
      <c r="C89" s="180"/>
      <c r="D89" s="180"/>
      <c r="E89" s="180"/>
      <c r="F89" s="199">
        <f>M89+BA89+BH89+F97</f>
        <v>0</v>
      </c>
      <c r="G89" s="199"/>
      <c r="H89" s="199"/>
      <c r="I89" s="199"/>
      <c r="J89" s="199"/>
      <c r="K89" s="199"/>
      <c r="L89" s="199"/>
      <c r="M89" s="199">
        <v>0</v>
      </c>
      <c r="N89" s="199"/>
      <c r="O89" s="199"/>
      <c r="P89" s="199"/>
      <c r="Q89" s="199"/>
      <c r="R89" s="199">
        <v>0</v>
      </c>
      <c r="S89" s="199"/>
      <c r="T89" s="199"/>
      <c r="U89" s="199"/>
      <c r="V89" s="199"/>
      <c r="W89" s="199"/>
      <c r="X89" s="199"/>
      <c r="Y89" s="199"/>
      <c r="Z89" s="199"/>
      <c r="AA89" s="199">
        <v>0</v>
      </c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>
        <v>0</v>
      </c>
      <c r="AM89" s="199"/>
      <c r="AN89" s="199"/>
      <c r="AO89" s="199"/>
      <c r="AP89" s="199"/>
      <c r="AQ89" s="199"/>
      <c r="AR89" s="199"/>
      <c r="AS89" s="199"/>
      <c r="AT89" s="199"/>
      <c r="AU89" s="199">
        <v>0</v>
      </c>
      <c r="AV89" s="199"/>
      <c r="AW89" s="199"/>
      <c r="AX89" s="199"/>
      <c r="AY89" s="199"/>
      <c r="AZ89" s="199"/>
      <c r="BA89" s="199">
        <v>0</v>
      </c>
      <c r="BB89" s="199"/>
      <c r="BC89" s="199"/>
      <c r="BD89" s="199"/>
      <c r="BE89" s="199"/>
      <c r="BF89" s="199"/>
      <c r="BG89" s="199"/>
      <c r="BH89" s="199">
        <v>0</v>
      </c>
      <c r="BI89" s="199"/>
      <c r="BJ89" s="199"/>
      <c r="BK89" s="199"/>
      <c r="BL89" s="199"/>
      <c r="BM89" s="199">
        <v>0</v>
      </c>
      <c r="BN89" s="199"/>
      <c r="BO89" s="199"/>
      <c r="BP89" s="199"/>
      <c r="BQ89" s="199"/>
      <c r="BR89" s="199"/>
      <c r="BS89" s="199"/>
      <c r="BT89" s="199">
        <v>0</v>
      </c>
      <c r="BU89" s="199"/>
      <c r="BV89" s="199"/>
      <c r="BW89" s="199"/>
      <c r="BX89" s="199"/>
      <c r="BY89" s="199"/>
      <c r="BZ89" s="199"/>
      <c r="CA89" s="199"/>
      <c r="CB89" s="199">
        <v>0</v>
      </c>
      <c r="CC89" s="199"/>
      <c r="CD89" s="199"/>
      <c r="CE89" s="199"/>
      <c r="CF89" s="199"/>
      <c r="CG89" s="199"/>
      <c r="CH89" s="199"/>
      <c r="CI89" s="199">
        <v>0</v>
      </c>
      <c r="CJ89" s="199"/>
      <c r="CK89" s="199"/>
      <c r="CL89" s="199"/>
      <c r="CM89" s="199"/>
      <c r="CN89" s="199"/>
      <c r="CO89" s="199"/>
      <c r="CP89" s="199"/>
    </row>
    <row r="90" spans="1:9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4" ht="12.75" customHeight="1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4" ht="12.75" customHeight="1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4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4" ht="12.75" customHeight="1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4" ht="12.75" customHeight="1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4" x14ac:dyDescent="0.2">
      <c r="A96" s="134">
        <v>1</v>
      </c>
      <c r="B96" s="134"/>
      <c r="C96" s="134"/>
      <c r="D96" s="134"/>
      <c r="E96" s="134"/>
      <c r="F96" s="134">
        <v>14</v>
      </c>
      <c r="G96" s="134"/>
      <c r="H96" s="134"/>
      <c r="I96" s="134"/>
      <c r="J96" s="134"/>
      <c r="K96" s="134"/>
      <c r="L96" s="134"/>
      <c r="M96" s="134"/>
      <c r="N96" s="134"/>
      <c r="O96" s="134">
        <v>15</v>
      </c>
      <c r="P96" s="134"/>
      <c r="Q96" s="134"/>
      <c r="R96" s="134"/>
      <c r="S96" s="134"/>
      <c r="T96" s="134">
        <v>16</v>
      </c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>
        <v>17</v>
      </c>
      <c r="AH96" s="134"/>
      <c r="AI96" s="134"/>
      <c r="AJ96" s="134"/>
      <c r="AK96" s="134"/>
      <c r="AL96" s="134"/>
      <c r="AM96" s="134"/>
      <c r="AN96" s="134">
        <v>18</v>
      </c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48">
        <v>19</v>
      </c>
      <c r="BA96" s="149"/>
      <c r="BB96" s="149"/>
      <c r="BC96" s="149"/>
      <c r="BD96" s="150"/>
      <c r="BE96" s="134">
        <v>20</v>
      </c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>
        <v>21</v>
      </c>
      <c r="BS96" s="134"/>
      <c r="BT96" s="134"/>
      <c r="BU96" s="134"/>
      <c r="BV96" s="134"/>
      <c r="BW96" s="134">
        <v>22</v>
      </c>
      <c r="BX96" s="134"/>
      <c r="BY96" s="134"/>
      <c r="BZ96" s="134"/>
      <c r="CA96" s="134"/>
      <c r="CB96" s="134"/>
      <c r="CC96" s="134"/>
      <c r="CD96" s="134"/>
      <c r="CE96" s="134">
        <v>23</v>
      </c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</row>
    <row r="97" spans="1:94" x14ac:dyDescent="0.2">
      <c r="A97" s="180" t="s">
        <v>25</v>
      </c>
      <c r="B97" s="180"/>
      <c r="C97" s="180"/>
      <c r="D97" s="180"/>
      <c r="E97" s="180"/>
      <c r="F97" s="199">
        <v>0</v>
      </c>
      <c r="G97" s="199"/>
      <c r="H97" s="199"/>
      <c r="I97" s="199"/>
      <c r="J97" s="199"/>
      <c r="K97" s="199"/>
      <c r="L97" s="199"/>
      <c r="M97" s="199"/>
      <c r="N97" s="199"/>
      <c r="O97" s="199">
        <v>0</v>
      </c>
      <c r="P97" s="199"/>
      <c r="Q97" s="199"/>
      <c r="R97" s="199"/>
      <c r="S97" s="199"/>
      <c r="T97" s="199">
        <v>0</v>
      </c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>
        <v>0</v>
      </c>
      <c r="AH97" s="199"/>
      <c r="AI97" s="199"/>
      <c r="AJ97" s="199"/>
      <c r="AK97" s="199"/>
      <c r="AL97" s="199"/>
      <c r="AM97" s="199"/>
      <c r="AN97" s="199">
        <v>0</v>
      </c>
      <c r="AO97" s="199"/>
      <c r="AP97" s="199"/>
      <c r="AQ97" s="199"/>
      <c r="AR97" s="199"/>
      <c r="AS97" s="199"/>
      <c r="AT97" s="199"/>
      <c r="AU97" s="199"/>
      <c r="AV97" s="199"/>
      <c r="AW97" s="199"/>
      <c r="AX97" s="199"/>
      <c r="AY97" s="199"/>
      <c r="AZ97" s="268">
        <v>0</v>
      </c>
      <c r="BA97" s="269"/>
      <c r="BB97" s="269"/>
      <c r="BC97" s="269"/>
      <c r="BD97" s="270"/>
      <c r="BE97" s="199">
        <v>0</v>
      </c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>
        <v>0</v>
      </c>
      <c r="BS97" s="199"/>
      <c r="BT97" s="199"/>
      <c r="BU97" s="199"/>
      <c r="BV97" s="199"/>
      <c r="BW97" s="199">
        <v>0</v>
      </c>
      <c r="BX97" s="199"/>
      <c r="BY97" s="199"/>
      <c r="BZ97" s="199"/>
      <c r="CA97" s="199"/>
      <c r="CB97" s="199"/>
      <c r="CC97" s="199"/>
      <c r="CD97" s="199"/>
      <c r="CE97" s="199">
        <v>0</v>
      </c>
      <c r="CF97" s="199"/>
      <c r="CG97" s="199"/>
      <c r="CH97" s="199"/>
      <c r="CI97" s="199"/>
      <c r="CJ97" s="199"/>
      <c r="CK97" s="199"/>
      <c r="CL97" s="199"/>
      <c r="CM97" s="199"/>
      <c r="CN97" s="199"/>
      <c r="CO97" s="199"/>
      <c r="CP97" s="199"/>
    </row>
    <row r="98" spans="1:94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ht="12.75" customHeight="1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ht="12.75" customHeight="1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ht="12.75" customHeight="1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x14ac:dyDescent="0.2">
      <c r="A103" s="180" t="s">
        <v>25</v>
      </c>
      <c r="B103" s="180"/>
      <c r="C103" s="180"/>
      <c r="D103" s="180"/>
      <c r="E103" s="180"/>
      <c r="F103" s="199">
        <v>0</v>
      </c>
      <c r="G103" s="199"/>
      <c r="H103" s="199"/>
      <c r="I103" s="199"/>
      <c r="J103" s="199"/>
      <c r="K103" s="199"/>
      <c r="L103" s="199"/>
      <c r="M103" s="199"/>
      <c r="N103" s="199">
        <v>0</v>
      </c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>
        <v>0</v>
      </c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>
        <v>0</v>
      </c>
      <c r="AS103" s="199"/>
      <c r="AT103" s="199"/>
      <c r="AU103" s="199"/>
      <c r="AV103" s="199"/>
      <c r="AW103" s="199"/>
      <c r="AX103" s="199"/>
      <c r="AY103" s="199">
        <v>0</v>
      </c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>
        <v>0</v>
      </c>
      <c r="BR103" s="199"/>
      <c r="BS103" s="199"/>
      <c r="BT103" s="199"/>
      <c r="BU103" s="199"/>
      <c r="BV103" s="199"/>
      <c r="BW103" s="199"/>
      <c r="BX103" s="199"/>
      <c r="BY103" s="199">
        <v>0</v>
      </c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99"/>
      <c r="CO103" s="199"/>
      <c r="CP103" s="199"/>
    </row>
    <row r="104" spans="1:9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1:94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1:94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1:94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21"/>
      <c r="CK109" s="21"/>
      <c r="CL109" s="21"/>
      <c r="CM109" s="21"/>
      <c r="CN109" s="21"/>
      <c r="CO109" s="21"/>
      <c r="CP109" s="21"/>
    </row>
    <row r="110" spans="1:94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21"/>
      <c r="CK110" s="21"/>
      <c r="CL110" s="21"/>
      <c r="CM110" s="21"/>
      <c r="CN110" s="21"/>
      <c r="CO110" s="21"/>
      <c r="CP110" s="21"/>
    </row>
    <row r="111" spans="1:9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  <c r="CJ111" s="21"/>
      <c r="CK111" s="21"/>
      <c r="CL111" s="21"/>
      <c r="CM111" s="21"/>
      <c r="CN111" s="21"/>
      <c r="CO111" s="21"/>
      <c r="CP111" s="21"/>
    </row>
    <row r="112" spans="1:9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1"/>
      <c r="CK112" s="21"/>
      <c r="CL112" s="21"/>
      <c r="CM112" s="21"/>
      <c r="CN112" s="21"/>
      <c r="CO112" s="21"/>
      <c r="CP112" s="21"/>
    </row>
    <row r="113" spans="1:9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/>
      <c r="BN113" s="179"/>
      <c r="BO113" s="179"/>
      <c r="BP113" s="22" t="s">
        <v>0</v>
      </c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/>
      <c r="CF113" s="183"/>
      <c r="CG113" s="183"/>
      <c r="CH113" s="24" t="s">
        <v>10</v>
      </c>
      <c r="CI113" s="22"/>
      <c r="CJ113" s="21"/>
      <c r="CK113" s="21"/>
      <c r="CL113" s="21"/>
      <c r="CM113" s="21"/>
      <c r="CN113" s="21"/>
      <c r="CO113" s="21"/>
      <c r="CP113" s="21"/>
    </row>
    <row r="114" spans="1:9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21"/>
      <c r="CK114" s="21"/>
      <c r="CL114" s="21"/>
      <c r="CM114" s="21"/>
      <c r="CN114" s="21"/>
      <c r="CO114" s="21"/>
      <c r="CP114" s="21"/>
    </row>
  </sheetData>
  <mergeCells count="556">
    <mergeCell ref="AA114:AS114"/>
    <mergeCell ref="BL114:CI114"/>
    <mergeCell ref="AA111:AX111"/>
    <mergeCell ref="AZ111:BW111"/>
    <mergeCell ref="BY111:CI111"/>
    <mergeCell ref="AA113:AS113"/>
    <mergeCell ref="AY113:BJ113"/>
    <mergeCell ref="BM113:BO113"/>
    <mergeCell ref="BQ113:CB113"/>
    <mergeCell ref="CC113:CD113"/>
    <mergeCell ref="CE113:CG113"/>
    <mergeCell ref="BQ103:BX103"/>
    <mergeCell ref="BY103:CP103"/>
    <mergeCell ref="A106:Z110"/>
    <mergeCell ref="AA109:AX110"/>
    <mergeCell ref="AZ109:BW110"/>
    <mergeCell ref="BY109:CI110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AR35:AY35"/>
    <mergeCell ref="AZ35:BH35"/>
    <mergeCell ref="BI35:BP35"/>
    <mergeCell ref="BQ35:BY35"/>
    <mergeCell ref="BZ35:CG35"/>
    <mergeCell ref="CH35:CP35"/>
    <mergeCell ref="AZ34:BH34"/>
    <mergeCell ref="BI34:BP34"/>
    <mergeCell ref="BQ34:BY34"/>
    <mergeCell ref="BZ34:CG34"/>
    <mergeCell ref="CH34:CP34"/>
    <mergeCell ref="AR34:AY34"/>
    <mergeCell ref="A35:Q35"/>
    <mergeCell ref="R35:V35"/>
    <mergeCell ref="W35:AC35"/>
    <mergeCell ref="AD35:AJ35"/>
    <mergeCell ref="AK35:AQ35"/>
    <mergeCell ref="A34:Q34"/>
    <mergeCell ref="R34:V34"/>
    <mergeCell ref="W34:AC34"/>
    <mergeCell ref="AD34:AJ34"/>
    <mergeCell ref="AK34:AQ34"/>
    <mergeCell ref="AR33:AY33"/>
    <mergeCell ref="AZ33:BH33"/>
    <mergeCell ref="BI33:BP33"/>
    <mergeCell ref="BQ33:BY33"/>
    <mergeCell ref="BZ33:CG33"/>
    <mergeCell ref="CH33:CP33"/>
    <mergeCell ref="AZ32:BH32"/>
    <mergeCell ref="BI32:BP32"/>
    <mergeCell ref="BQ32:BY32"/>
    <mergeCell ref="BZ32:CG32"/>
    <mergeCell ref="CH32:CP32"/>
    <mergeCell ref="AR32:AY32"/>
    <mergeCell ref="A33:Q33"/>
    <mergeCell ref="R33:V33"/>
    <mergeCell ref="W33:AC33"/>
    <mergeCell ref="AD33:AJ33"/>
    <mergeCell ref="AK33:AQ33"/>
    <mergeCell ref="A32:Q32"/>
    <mergeCell ref="R32:V32"/>
    <mergeCell ref="W32:AC32"/>
    <mergeCell ref="AD32:AJ32"/>
    <mergeCell ref="AK32:AQ32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pageMargins left="0.7" right="0.7" top="0.75" bottom="0.75" header="0.3" footer="0.3"/>
  <pageSetup paperSize="9" orientation="landscape" verticalDpi="0" r:id="rId1"/>
  <rowBreaks count="3" manualBreakCount="3">
    <brk id="26" max="16383" man="1"/>
    <brk id="59" max="16383" man="1"/>
    <brk id="8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14"/>
  <sheetViews>
    <sheetView view="pageBreakPreview" zoomScale="110" zoomScaleNormal="100" zoomScaleSheetLayoutView="110" workbookViewId="0">
      <selection activeCell="AQ4" sqref="AQ4:CP4"/>
    </sheetView>
  </sheetViews>
  <sheetFormatPr defaultRowHeight="12.75" x14ac:dyDescent="0.2"/>
  <cols>
    <col min="1" max="94" width="1.42578125"/>
  </cols>
  <sheetData>
    <row r="1" spans="1:94" x14ac:dyDescent="0.2">
      <c r="A1" s="191" t="s">
        <v>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</row>
    <row r="2" spans="1:94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</row>
    <row r="3" spans="1:94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2" t="s">
        <v>281</v>
      </c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</row>
    <row r="4" spans="1:94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</row>
    <row r="5" spans="1:94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</row>
    <row r="6" spans="1:94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</row>
    <row r="7" spans="1:94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</row>
    <row r="8" spans="1:94" ht="15.75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4" x14ac:dyDescent="0.2">
      <c r="A9" s="155" t="s">
        <v>43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</row>
    <row r="10" spans="1:94" ht="12.75" customHeight="1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4" ht="12.75" customHeight="1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4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4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4" x14ac:dyDescent="0.2">
      <c r="A14" s="190" t="s">
        <v>18</v>
      </c>
      <c r="B14" s="190"/>
      <c r="C14" s="190"/>
      <c r="D14" s="190"/>
      <c r="E14" s="190"/>
      <c r="F14" s="199">
        <v>0</v>
      </c>
      <c r="G14" s="199"/>
      <c r="H14" s="199"/>
      <c r="I14" s="199"/>
      <c r="J14" s="199"/>
      <c r="K14" s="199"/>
      <c r="L14" s="199">
        <v>0</v>
      </c>
      <c r="M14" s="199"/>
      <c r="N14" s="199"/>
      <c r="O14" s="199"/>
      <c r="P14" s="199"/>
      <c r="Q14" s="199"/>
      <c r="R14" s="199">
        <v>0</v>
      </c>
      <c r="S14" s="199"/>
      <c r="T14" s="199"/>
      <c r="U14" s="199"/>
      <c r="V14" s="199"/>
      <c r="W14" s="199">
        <v>0</v>
      </c>
      <c r="X14" s="199"/>
      <c r="Y14" s="199"/>
      <c r="Z14" s="199"/>
      <c r="AA14" s="199"/>
      <c r="AB14" s="199">
        <v>0</v>
      </c>
      <c r="AC14" s="199"/>
      <c r="AD14" s="199"/>
      <c r="AE14" s="199"/>
      <c r="AF14" s="199"/>
      <c r="AG14" s="199"/>
      <c r="AH14" s="199"/>
      <c r="AI14" s="273" t="s">
        <v>232</v>
      </c>
      <c r="AJ14" s="274"/>
      <c r="AK14" s="274"/>
      <c r="AL14" s="274"/>
      <c r="AM14" s="274"/>
      <c r="AN14" s="275"/>
      <c r="AO14" s="267">
        <v>25.5</v>
      </c>
      <c r="AP14" s="267"/>
      <c r="AQ14" s="267"/>
      <c r="AR14" s="267"/>
      <c r="AS14" s="267"/>
      <c r="AT14" s="267"/>
      <c r="AU14" s="267">
        <v>26.5</v>
      </c>
      <c r="AV14" s="267"/>
      <c r="AW14" s="267"/>
      <c r="AX14" s="267"/>
      <c r="AY14" s="267"/>
      <c r="AZ14" s="267"/>
      <c r="BA14" s="267"/>
      <c r="BB14" s="267"/>
      <c r="BC14" s="267"/>
      <c r="BD14" s="267">
        <v>67.099999999999994</v>
      </c>
      <c r="BE14" s="267"/>
      <c r="BF14" s="267"/>
      <c r="BG14" s="267"/>
      <c r="BH14" s="267"/>
      <c r="BI14" s="267"/>
      <c r="BJ14" s="267"/>
      <c r="BK14" s="267"/>
      <c r="BL14" s="267"/>
      <c r="BM14" s="199">
        <v>0</v>
      </c>
      <c r="BN14" s="199"/>
      <c r="BO14" s="199"/>
      <c r="BP14" s="199"/>
      <c r="BQ14" s="199"/>
      <c r="BR14" s="199"/>
      <c r="BS14" s="199"/>
      <c r="BT14" s="199">
        <v>0</v>
      </c>
      <c r="BU14" s="199"/>
      <c r="BV14" s="199"/>
      <c r="BW14" s="199"/>
      <c r="BX14" s="199"/>
      <c r="BY14" s="199"/>
      <c r="BZ14" s="199">
        <v>0</v>
      </c>
      <c r="CA14" s="199"/>
      <c r="CB14" s="199"/>
      <c r="CC14" s="199"/>
      <c r="CD14" s="199"/>
      <c r="CE14" s="199"/>
      <c r="CF14" s="199"/>
      <c r="CG14" s="199"/>
      <c r="CH14" s="199"/>
      <c r="CI14" s="199">
        <v>0</v>
      </c>
      <c r="CJ14" s="199"/>
      <c r="CK14" s="199"/>
      <c r="CL14" s="199"/>
      <c r="CM14" s="199"/>
      <c r="CN14" s="199"/>
      <c r="CO14" s="199"/>
      <c r="CP14" s="199"/>
    </row>
    <row r="15" spans="1:94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4" ht="12.75" customHeight="1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94" ht="12.75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94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94" x14ac:dyDescent="0.2">
      <c r="A19" s="190" t="s">
        <v>18</v>
      </c>
      <c r="B19" s="190"/>
      <c r="C19" s="190"/>
      <c r="D19" s="190"/>
      <c r="E19" s="190"/>
      <c r="F19" s="199">
        <v>3</v>
      </c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>
        <v>18</v>
      </c>
      <c r="S19" s="199"/>
      <c r="T19" s="199"/>
      <c r="U19" s="199"/>
      <c r="V19" s="199"/>
      <c r="W19" s="199"/>
      <c r="X19" s="199"/>
      <c r="Y19" s="199">
        <v>3</v>
      </c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>
        <v>3</v>
      </c>
      <c r="AN19" s="199"/>
      <c r="AO19" s="199"/>
      <c r="AP19" s="199"/>
      <c r="AQ19" s="199"/>
      <c r="AR19" s="199"/>
      <c r="AS19" s="199"/>
      <c r="AT19" s="199"/>
      <c r="AU19" s="199"/>
      <c r="AV19" s="199"/>
      <c r="AW19" s="199">
        <v>1</v>
      </c>
      <c r="AX19" s="199"/>
      <c r="AY19" s="199"/>
      <c r="AZ19" s="199"/>
      <c r="BA19" s="199"/>
      <c r="BB19" s="199"/>
      <c r="BC19" s="199"/>
      <c r="BD19" s="199"/>
      <c r="BE19" s="199"/>
      <c r="BF19" s="199"/>
      <c r="BG19" s="199">
        <v>1</v>
      </c>
      <c r="BH19" s="199"/>
      <c r="BI19" s="199"/>
      <c r="BJ19" s="199"/>
      <c r="BK19" s="199"/>
      <c r="BL19" s="199"/>
      <c r="BM19" s="199"/>
      <c r="BN19" s="199"/>
      <c r="BO19" s="199"/>
      <c r="BP19" s="199"/>
      <c r="BQ19" s="199">
        <v>1</v>
      </c>
      <c r="BR19" s="199"/>
      <c r="BS19" s="199"/>
      <c r="BT19" s="199"/>
      <c r="BU19" s="199"/>
      <c r="BV19" s="199"/>
      <c r="BW19" s="199"/>
      <c r="BX19" s="199"/>
      <c r="BY19" s="199"/>
      <c r="BZ19" s="199">
        <v>1</v>
      </c>
      <c r="CA19" s="199"/>
      <c r="CB19" s="199"/>
      <c r="CC19" s="199"/>
      <c r="CD19" s="199"/>
      <c r="CE19" s="199"/>
      <c r="CF19" s="199"/>
      <c r="CG19" s="199"/>
      <c r="CH19" s="199"/>
      <c r="CI19" s="199"/>
      <c r="CJ19" s="199">
        <v>1</v>
      </c>
      <c r="CK19" s="199"/>
      <c r="CL19" s="199"/>
      <c r="CM19" s="199"/>
      <c r="CN19" s="199"/>
      <c r="CO19" s="199"/>
      <c r="CP19" s="199"/>
    </row>
    <row r="20" spans="1:94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ht="12.75" customHeight="1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12.75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x14ac:dyDescent="0.2">
      <c r="A24" s="190" t="s">
        <v>18</v>
      </c>
      <c r="B24" s="190"/>
      <c r="C24" s="190"/>
      <c r="D24" s="190"/>
      <c r="E24" s="190"/>
      <c r="F24" s="199">
        <v>0</v>
      </c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>
        <v>0</v>
      </c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>
        <v>0</v>
      </c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94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94" ht="12.75" customHeight="1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94" ht="12.75" customHeight="1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94" ht="12.75" customHeight="1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94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4" ht="12.75" customHeight="1" x14ac:dyDescent="0.2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268">
        <v>532</v>
      </c>
      <c r="X33" s="269"/>
      <c r="Y33" s="269"/>
      <c r="Z33" s="269"/>
      <c r="AA33" s="269"/>
      <c r="AB33" s="269"/>
      <c r="AC33" s="270"/>
      <c r="AD33" s="268">
        <v>531</v>
      </c>
      <c r="AE33" s="269"/>
      <c r="AF33" s="269"/>
      <c r="AG33" s="269"/>
      <c r="AH33" s="269"/>
      <c r="AI33" s="269"/>
      <c r="AJ33" s="270"/>
      <c r="AK33" s="268">
        <v>202</v>
      </c>
      <c r="AL33" s="269"/>
      <c r="AM33" s="269"/>
      <c r="AN33" s="269"/>
      <c r="AO33" s="269"/>
      <c r="AP33" s="269"/>
      <c r="AQ33" s="270"/>
      <c r="AR33" s="268">
        <v>1</v>
      </c>
      <c r="AS33" s="269"/>
      <c r="AT33" s="269"/>
      <c r="AU33" s="269"/>
      <c r="AV33" s="269"/>
      <c r="AW33" s="269"/>
      <c r="AX33" s="269"/>
      <c r="AY33" s="270"/>
      <c r="AZ33" s="268">
        <v>0</v>
      </c>
      <c r="BA33" s="269"/>
      <c r="BB33" s="269"/>
      <c r="BC33" s="269"/>
      <c r="BD33" s="269"/>
      <c r="BE33" s="269"/>
      <c r="BF33" s="269"/>
      <c r="BG33" s="269"/>
      <c r="BH33" s="270"/>
      <c r="BI33" s="268">
        <v>0</v>
      </c>
      <c r="BJ33" s="269"/>
      <c r="BK33" s="269"/>
      <c r="BL33" s="269"/>
      <c r="BM33" s="269"/>
      <c r="BN33" s="269"/>
      <c r="BO33" s="269"/>
      <c r="BP33" s="270"/>
      <c r="BQ33" s="268">
        <v>0</v>
      </c>
      <c r="BR33" s="269"/>
      <c r="BS33" s="269"/>
      <c r="BT33" s="269"/>
      <c r="BU33" s="269"/>
      <c r="BV33" s="269"/>
      <c r="BW33" s="269"/>
      <c r="BX33" s="269"/>
      <c r="BY33" s="270"/>
      <c r="BZ33" s="268">
        <v>0</v>
      </c>
      <c r="CA33" s="269"/>
      <c r="CB33" s="269"/>
      <c r="CC33" s="269"/>
      <c r="CD33" s="269"/>
      <c r="CE33" s="269"/>
      <c r="CF33" s="269"/>
      <c r="CG33" s="270"/>
      <c r="CH33" s="268">
        <v>0</v>
      </c>
      <c r="CI33" s="269"/>
      <c r="CJ33" s="269"/>
      <c r="CK33" s="269"/>
      <c r="CL33" s="269"/>
      <c r="CM33" s="269"/>
      <c r="CN33" s="269"/>
      <c r="CO33" s="269"/>
      <c r="CP33" s="270"/>
    </row>
    <row r="34" spans="1:94" ht="12.75" customHeight="1" x14ac:dyDescent="0.2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268">
        <v>447</v>
      </c>
      <c r="X34" s="269"/>
      <c r="Y34" s="269"/>
      <c r="Z34" s="269"/>
      <c r="AA34" s="269"/>
      <c r="AB34" s="269"/>
      <c r="AC34" s="270"/>
      <c r="AD34" s="268">
        <v>442</v>
      </c>
      <c r="AE34" s="269"/>
      <c r="AF34" s="269"/>
      <c r="AG34" s="269"/>
      <c r="AH34" s="269"/>
      <c r="AI34" s="269"/>
      <c r="AJ34" s="270"/>
      <c r="AK34" s="268">
        <v>163</v>
      </c>
      <c r="AL34" s="269"/>
      <c r="AM34" s="269"/>
      <c r="AN34" s="269"/>
      <c r="AO34" s="269"/>
      <c r="AP34" s="269"/>
      <c r="AQ34" s="270"/>
      <c r="AR34" s="268">
        <v>5</v>
      </c>
      <c r="AS34" s="269"/>
      <c r="AT34" s="269"/>
      <c r="AU34" s="269"/>
      <c r="AV34" s="269"/>
      <c r="AW34" s="269"/>
      <c r="AX34" s="269"/>
      <c r="AY34" s="270"/>
      <c r="AZ34" s="268">
        <v>0</v>
      </c>
      <c r="BA34" s="269"/>
      <c r="BB34" s="269"/>
      <c r="BC34" s="269"/>
      <c r="BD34" s="269"/>
      <c r="BE34" s="269"/>
      <c r="BF34" s="269"/>
      <c r="BG34" s="269"/>
      <c r="BH34" s="270"/>
      <c r="BI34" s="268">
        <v>0</v>
      </c>
      <c r="BJ34" s="269"/>
      <c r="BK34" s="269"/>
      <c r="BL34" s="269"/>
      <c r="BM34" s="269"/>
      <c r="BN34" s="269"/>
      <c r="BO34" s="269"/>
      <c r="BP34" s="270"/>
      <c r="BQ34" s="268">
        <v>0</v>
      </c>
      <c r="BR34" s="269"/>
      <c r="BS34" s="269"/>
      <c r="BT34" s="269"/>
      <c r="BU34" s="269"/>
      <c r="BV34" s="269"/>
      <c r="BW34" s="269"/>
      <c r="BX34" s="269"/>
      <c r="BY34" s="270"/>
      <c r="BZ34" s="268">
        <v>0</v>
      </c>
      <c r="CA34" s="269"/>
      <c r="CB34" s="269"/>
      <c r="CC34" s="269"/>
      <c r="CD34" s="269"/>
      <c r="CE34" s="269"/>
      <c r="CF34" s="269"/>
      <c r="CG34" s="270"/>
      <c r="CH34" s="268">
        <v>0</v>
      </c>
      <c r="CI34" s="269"/>
      <c r="CJ34" s="269"/>
      <c r="CK34" s="269"/>
      <c r="CL34" s="269"/>
      <c r="CM34" s="269"/>
      <c r="CN34" s="269"/>
      <c r="CO34" s="269"/>
      <c r="CP34" s="270"/>
    </row>
    <row r="35" spans="1:94" ht="12.75" customHeight="1" x14ac:dyDescent="0.2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268">
        <v>13014</v>
      </c>
      <c r="X35" s="269"/>
      <c r="Y35" s="269"/>
      <c r="Z35" s="269"/>
      <c r="AA35" s="269"/>
      <c r="AB35" s="269"/>
      <c r="AC35" s="270"/>
      <c r="AD35" s="268">
        <v>12830</v>
      </c>
      <c r="AE35" s="269"/>
      <c r="AF35" s="269"/>
      <c r="AG35" s="269"/>
      <c r="AH35" s="269"/>
      <c r="AI35" s="269"/>
      <c r="AJ35" s="270"/>
      <c r="AK35" s="268">
        <v>11281</v>
      </c>
      <c r="AL35" s="269"/>
      <c r="AM35" s="269"/>
      <c r="AN35" s="269"/>
      <c r="AO35" s="269"/>
      <c r="AP35" s="269"/>
      <c r="AQ35" s="270"/>
      <c r="AR35" s="268">
        <v>180</v>
      </c>
      <c r="AS35" s="269"/>
      <c r="AT35" s="269"/>
      <c r="AU35" s="269"/>
      <c r="AV35" s="269"/>
      <c r="AW35" s="269"/>
      <c r="AX35" s="269"/>
      <c r="AY35" s="270"/>
      <c r="AZ35" s="268">
        <v>0</v>
      </c>
      <c r="BA35" s="269"/>
      <c r="BB35" s="269"/>
      <c r="BC35" s="269"/>
      <c r="BD35" s="269"/>
      <c r="BE35" s="269"/>
      <c r="BF35" s="269"/>
      <c r="BG35" s="269"/>
      <c r="BH35" s="270"/>
      <c r="BI35" s="268">
        <v>4</v>
      </c>
      <c r="BJ35" s="269"/>
      <c r="BK35" s="269"/>
      <c r="BL35" s="269"/>
      <c r="BM35" s="269"/>
      <c r="BN35" s="269"/>
      <c r="BO35" s="269"/>
      <c r="BP35" s="270"/>
      <c r="BQ35" s="268">
        <v>0</v>
      </c>
      <c r="BR35" s="269"/>
      <c r="BS35" s="269"/>
      <c r="BT35" s="269"/>
      <c r="BU35" s="269"/>
      <c r="BV35" s="269"/>
      <c r="BW35" s="269"/>
      <c r="BX35" s="269"/>
      <c r="BY35" s="270"/>
      <c r="BZ35" s="268">
        <v>0</v>
      </c>
      <c r="CA35" s="269"/>
      <c r="CB35" s="269"/>
      <c r="CC35" s="269"/>
      <c r="CD35" s="269"/>
      <c r="CE35" s="269"/>
      <c r="CF35" s="269"/>
      <c r="CG35" s="270"/>
      <c r="CH35" s="268">
        <v>0</v>
      </c>
      <c r="CI35" s="269"/>
      <c r="CJ35" s="269"/>
      <c r="CK35" s="269"/>
      <c r="CL35" s="269"/>
      <c r="CM35" s="269"/>
      <c r="CN35" s="269"/>
      <c r="CO35" s="269"/>
      <c r="CP35" s="270"/>
    </row>
    <row r="36" spans="1:94" x14ac:dyDescent="0.2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7"/>
    </row>
    <row r="37" spans="1:94" ht="15.75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4" x14ac:dyDescent="0.2">
      <c r="A38" s="45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4" ht="12.75" customHeight="1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4" ht="12.75" customHeight="1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4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4" ht="12.75" customHeight="1" x14ac:dyDescent="0.2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59" t="s">
        <v>21</v>
      </c>
      <c r="S42" s="160"/>
      <c r="T42" s="160"/>
      <c r="U42" s="160"/>
      <c r="V42" s="161"/>
      <c r="W42" s="268">
        <v>0</v>
      </c>
      <c r="X42" s="269"/>
      <c r="Y42" s="269"/>
      <c r="Z42" s="269"/>
      <c r="AA42" s="269"/>
      <c r="AB42" s="269"/>
      <c r="AC42" s="269"/>
      <c r="AD42" s="269"/>
      <c r="AE42" s="270"/>
      <c r="AF42" s="268">
        <v>0</v>
      </c>
      <c r="AG42" s="269"/>
      <c r="AH42" s="269"/>
      <c r="AI42" s="269"/>
      <c r="AJ42" s="269"/>
      <c r="AK42" s="269"/>
      <c r="AL42" s="269"/>
      <c r="AM42" s="269"/>
      <c r="AN42" s="270"/>
      <c r="AO42" s="268">
        <v>0</v>
      </c>
      <c r="AP42" s="269"/>
      <c r="AQ42" s="269"/>
      <c r="AR42" s="269"/>
      <c r="AS42" s="269"/>
      <c r="AT42" s="269"/>
      <c r="AU42" s="269"/>
      <c r="AV42" s="269"/>
      <c r="AW42" s="270"/>
      <c r="AX42" s="268">
        <v>0</v>
      </c>
      <c r="AY42" s="269"/>
      <c r="AZ42" s="269"/>
      <c r="BA42" s="269"/>
      <c r="BB42" s="269"/>
      <c r="BC42" s="269"/>
      <c r="BD42" s="269"/>
      <c r="BE42" s="269"/>
      <c r="BF42" s="269"/>
      <c r="BG42" s="270"/>
      <c r="BH42" s="268" t="s">
        <v>68</v>
      </c>
      <c r="BI42" s="269"/>
      <c r="BJ42" s="269"/>
      <c r="BK42" s="269"/>
      <c r="BL42" s="269"/>
      <c r="BM42" s="269"/>
      <c r="BN42" s="269"/>
      <c r="BO42" s="269"/>
      <c r="BP42" s="269"/>
      <c r="BQ42" s="269"/>
      <c r="BR42" s="269"/>
      <c r="BS42" s="269"/>
      <c r="BT42" s="270"/>
      <c r="BU42" s="268" t="s">
        <v>68</v>
      </c>
      <c r="BV42" s="269"/>
      <c r="BW42" s="269"/>
      <c r="BX42" s="269"/>
      <c r="BY42" s="269"/>
      <c r="BZ42" s="269"/>
      <c r="CA42" s="269"/>
      <c r="CB42" s="269"/>
      <c r="CC42" s="269"/>
      <c r="CD42" s="269"/>
      <c r="CE42" s="270"/>
      <c r="CF42" s="268" t="s">
        <v>68</v>
      </c>
      <c r="CG42" s="269"/>
      <c r="CH42" s="269"/>
      <c r="CI42" s="269"/>
      <c r="CJ42" s="269"/>
      <c r="CK42" s="269"/>
      <c r="CL42" s="269"/>
      <c r="CM42" s="269"/>
      <c r="CN42" s="269"/>
      <c r="CO42" s="269"/>
      <c r="CP42" s="270"/>
    </row>
    <row r="43" spans="1:94" ht="12.75" customHeight="1" x14ac:dyDescent="0.2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59" t="s">
        <v>22</v>
      </c>
      <c r="S43" s="160"/>
      <c r="T43" s="160"/>
      <c r="U43" s="160"/>
      <c r="V43" s="161"/>
      <c r="W43" s="268">
        <v>0</v>
      </c>
      <c r="X43" s="269"/>
      <c r="Y43" s="269"/>
      <c r="Z43" s="269"/>
      <c r="AA43" s="269"/>
      <c r="AB43" s="269"/>
      <c r="AC43" s="269"/>
      <c r="AD43" s="269"/>
      <c r="AE43" s="270"/>
      <c r="AF43" s="268">
        <v>0</v>
      </c>
      <c r="AG43" s="269"/>
      <c r="AH43" s="269"/>
      <c r="AI43" s="269"/>
      <c r="AJ43" s="269"/>
      <c r="AK43" s="269"/>
      <c r="AL43" s="269"/>
      <c r="AM43" s="269"/>
      <c r="AN43" s="270"/>
      <c r="AO43" s="268">
        <v>0</v>
      </c>
      <c r="AP43" s="269"/>
      <c r="AQ43" s="269"/>
      <c r="AR43" s="269"/>
      <c r="AS43" s="269"/>
      <c r="AT43" s="269"/>
      <c r="AU43" s="269"/>
      <c r="AV43" s="269"/>
      <c r="AW43" s="270"/>
      <c r="AX43" s="268">
        <v>0</v>
      </c>
      <c r="AY43" s="269"/>
      <c r="AZ43" s="269"/>
      <c r="BA43" s="269"/>
      <c r="BB43" s="269"/>
      <c r="BC43" s="269"/>
      <c r="BD43" s="269"/>
      <c r="BE43" s="269"/>
      <c r="BF43" s="269"/>
      <c r="BG43" s="270"/>
      <c r="BH43" s="268">
        <v>0</v>
      </c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70"/>
      <c r="BU43" s="268">
        <v>0</v>
      </c>
      <c r="BV43" s="269"/>
      <c r="BW43" s="269"/>
      <c r="BX43" s="269"/>
      <c r="BY43" s="269"/>
      <c r="BZ43" s="269"/>
      <c r="CA43" s="269"/>
      <c r="CB43" s="269"/>
      <c r="CC43" s="269"/>
      <c r="CD43" s="269"/>
      <c r="CE43" s="270"/>
      <c r="CF43" s="268">
        <v>0</v>
      </c>
      <c r="CG43" s="269"/>
      <c r="CH43" s="269"/>
      <c r="CI43" s="269"/>
      <c r="CJ43" s="269"/>
      <c r="CK43" s="269"/>
      <c r="CL43" s="269"/>
      <c r="CM43" s="269"/>
      <c r="CN43" s="269"/>
      <c r="CO43" s="269"/>
      <c r="CP43" s="270"/>
    </row>
    <row r="44" spans="1:9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7"/>
    </row>
    <row r="45" spans="1:94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 t="s">
        <v>230</v>
      </c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7"/>
      <c r="AT45" s="7"/>
      <c r="AU45" s="7"/>
      <c r="AV45" s="7"/>
      <c r="AW45" s="7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7"/>
    </row>
    <row r="46" spans="1:94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7"/>
      <c r="AT46" s="7"/>
      <c r="AU46" s="158" t="s">
        <v>230</v>
      </c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7"/>
      <c r="BK46" s="7"/>
      <c r="BL46" s="7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4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 t="s">
        <v>231</v>
      </c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7"/>
    </row>
    <row r="48" spans="1:94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 t="s">
        <v>231</v>
      </c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7"/>
    </row>
    <row r="49" spans="1:96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6" ht="15.75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</row>
    <row r="51" spans="1:96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</row>
    <row r="52" spans="1:96" ht="12.75" customHeight="1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</row>
    <row r="53" spans="1:96" ht="12.75" customHeight="1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6" ht="12.75" customHeight="1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6" ht="12.75" customHeight="1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6" ht="12.75" customHeight="1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6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</row>
    <row r="58" spans="1:96" ht="12.75" customHeight="1" x14ac:dyDescent="0.2">
      <c r="A58" s="159" t="s">
        <v>207</v>
      </c>
      <c r="B58" s="160"/>
      <c r="C58" s="160"/>
      <c r="D58" s="160"/>
      <c r="E58" s="161"/>
      <c r="F58" s="199">
        <v>2560</v>
      </c>
      <c r="G58" s="199"/>
      <c r="H58" s="199"/>
      <c r="I58" s="199"/>
      <c r="J58" s="199">
        <v>2460</v>
      </c>
      <c r="K58" s="199"/>
      <c r="L58" s="199"/>
      <c r="M58" s="199"/>
      <c r="N58" s="199"/>
      <c r="O58" s="199"/>
      <c r="P58" s="199">
        <v>2130</v>
      </c>
      <c r="Q58" s="199"/>
      <c r="R58" s="199"/>
      <c r="S58" s="199"/>
      <c r="T58" s="199"/>
      <c r="U58" s="199"/>
      <c r="V58" s="199"/>
      <c r="W58" s="199"/>
      <c r="X58" s="199"/>
      <c r="Y58" s="199"/>
      <c r="Z58" s="199">
        <v>120</v>
      </c>
      <c r="AA58" s="199"/>
      <c r="AB58" s="199"/>
      <c r="AC58" s="199"/>
      <c r="AD58" s="199"/>
      <c r="AE58" s="199"/>
      <c r="AF58" s="199"/>
      <c r="AG58" s="199">
        <v>100</v>
      </c>
      <c r="AH58" s="199"/>
      <c r="AI58" s="199"/>
      <c r="AJ58" s="199"/>
      <c r="AK58" s="199"/>
      <c r="AL58" s="199"/>
      <c r="AM58" s="199"/>
      <c r="AN58" s="199">
        <v>27339</v>
      </c>
      <c r="AO58" s="199"/>
      <c r="AP58" s="199"/>
      <c r="AQ58" s="199"/>
      <c r="AR58" s="199">
        <v>23103</v>
      </c>
      <c r="AS58" s="199"/>
      <c r="AT58" s="199"/>
      <c r="AU58" s="199"/>
      <c r="AV58" s="199"/>
      <c r="AW58" s="199"/>
      <c r="AX58" s="199"/>
      <c r="AY58" s="199"/>
      <c r="AZ58" s="199"/>
      <c r="BA58" s="199">
        <v>4236</v>
      </c>
      <c r="BB58" s="199"/>
      <c r="BC58" s="199"/>
      <c r="BD58" s="199"/>
      <c r="BE58" s="199"/>
      <c r="BF58" s="199"/>
      <c r="BG58" s="199"/>
      <c r="BH58" s="199"/>
      <c r="BI58" s="199"/>
      <c r="BJ58" s="199"/>
      <c r="BK58" s="199">
        <v>438</v>
      </c>
      <c r="BL58" s="199"/>
      <c r="BM58" s="199"/>
      <c r="BN58" s="199"/>
      <c r="BO58" s="199">
        <v>0</v>
      </c>
      <c r="BP58" s="199"/>
      <c r="BQ58" s="199"/>
      <c r="BR58" s="199"/>
      <c r="BS58" s="199"/>
      <c r="BT58" s="199"/>
      <c r="BU58" s="199"/>
      <c r="BV58" s="199"/>
      <c r="BW58" s="199"/>
      <c r="BX58" s="199"/>
      <c r="BY58" s="199">
        <v>0</v>
      </c>
      <c r="BZ58" s="199"/>
      <c r="CA58" s="199"/>
      <c r="CB58" s="199"/>
      <c r="CC58" s="199"/>
      <c r="CD58" s="199"/>
      <c r="CE58" s="199">
        <v>0</v>
      </c>
      <c r="CF58" s="199"/>
      <c r="CG58" s="199"/>
      <c r="CH58" s="199"/>
      <c r="CI58" s="199"/>
      <c r="CJ58" s="199"/>
      <c r="CK58" s="199">
        <v>0</v>
      </c>
      <c r="CL58" s="199"/>
      <c r="CM58" s="199"/>
      <c r="CN58" s="199"/>
      <c r="CO58" s="199"/>
      <c r="CP58" s="199"/>
      <c r="CQ58" s="48">
        <f>J58+AG58</f>
        <v>2560</v>
      </c>
      <c r="CR58" t="s">
        <v>239</v>
      </c>
    </row>
    <row r="59" spans="1:96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  <c r="CQ59" s="48">
        <f>AN58+BK58</f>
        <v>27777</v>
      </c>
      <c r="CR59" t="s">
        <v>240</v>
      </c>
    </row>
    <row r="60" spans="1:96" ht="15.75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</row>
    <row r="61" spans="1:96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6" ht="12.75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</row>
    <row r="63" spans="1:96" ht="12.75" customHeight="1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6" ht="30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6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</row>
    <row r="66" spans="1:96" ht="12.75" customHeight="1" x14ac:dyDescent="0.2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199">
        <v>49835</v>
      </c>
      <c r="R66" s="199"/>
      <c r="S66" s="199"/>
      <c r="T66" s="199"/>
      <c r="U66" s="199"/>
      <c r="V66" s="199">
        <v>49812</v>
      </c>
      <c r="W66" s="199"/>
      <c r="X66" s="199"/>
      <c r="Y66" s="199"/>
      <c r="Z66" s="199"/>
      <c r="AA66" s="199">
        <v>0</v>
      </c>
      <c r="AB66" s="199"/>
      <c r="AC66" s="199"/>
      <c r="AD66" s="199"/>
      <c r="AE66" s="199"/>
      <c r="AF66" s="199"/>
      <c r="AG66" s="199">
        <v>23</v>
      </c>
      <c r="AH66" s="199"/>
      <c r="AI66" s="199"/>
      <c r="AJ66" s="199"/>
      <c r="AK66" s="199"/>
      <c r="AL66" s="199"/>
      <c r="AM66" s="199"/>
      <c r="AN66" s="199">
        <v>0</v>
      </c>
      <c r="AO66" s="199"/>
      <c r="AP66" s="199"/>
      <c r="AQ66" s="199"/>
      <c r="AR66" s="199"/>
      <c r="AS66" s="199"/>
      <c r="AT66" s="199"/>
      <c r="AU66" s="199">
        <v>0</v>
      </c>
      <c r="AV66" s="199"/>
      <c r="AW66" s="199"/>
      <c r="AX66" s="199"/>
      <c r="AY66" s="199"/>
      <c r="AZ66" s="199"/>
      <c r="BA66" s="199">
        <v>0</v>
      </c>
      <c r="BB66" s="199"/>
      <c r="BC66" s="199"/>
      <c r="BD66" s="199"/>
      <c r="BE66" s="199"/>
      <c r="BF66" s="199"/>
      <c r="BG66" s="199"/>
      <c r="BH66" s="199">
        <v>0</v>
      </c>
      <c r="BI66" s="199"/>
      <c r="BJ66" s="199"/>
      <c r="BK66" s="199"/>
      <c r="BL66" s="199"/>
      <c r="BM66" s="199"/>
      <c r="BN66" s="199"/>
      <c r="BO66" s="199"/>
      <c r="BP66" s="199">
        <v>2282</v>
      </c>
      <c r="BQ66" s="199"/>
      <c r="BR66" s="199"/>
      <c r="BS66" s="199"/>
      <c r="BT66" s="199"/>
      <c r="BU66" s="199">
        <v>228</v>
      </c>
      <c r="BV66" s="199"/>
      <c r="BW66" s="199"/>
      <c r="BX66" s="199"/>
      <c r="BY66" s="199">
        <v>228</v>
      </c>
      <c r="BZ66" s="199"/>
      <c r="CA66" s="199"/>
      <c r="CB66" s="199"/>
      <c r="CC66" s="199"/>
      <c r="CD66" s="199"/>
      <c r="CE66" s="199">
        <v>0</v>
      </c>
      <c r="CF66" s="199"/>
      <c r="CG66" s="199"/>
      <c r="CH66" s="199"/>
      <c r="CI66" s="199"/>
      <c r="CJ66" s="199">
        <v>0</v>
      </c>
      <c r="CK66" s="199"/>
      <c r="CL66" s="199"/>
      <c r="CM66" s="199"/>
      <c r="CN66" s="199"/>
      <c r="CO66" s="199"/>
      <c r="CP66" s="199"/>
    </row>
    <row r="67" spans="1:96" ht="12.75" customHeight="1" x14ac:dyDescent="0.2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199">
        <v>44869</v>
      </c>
      <c r="R67" s="199"/>
      <c r="S67" s="199"/>
      <c r="T67" s="199"/>
      <c r="U67" s="199"/>
      <c r="V67" s="199">
        <v>44869</v>
      </c>
      <c r="W67" s="199"/>
      <c r="X67" s="199"/>
      <c r="Y67" s="199"/>
      <c r="Z67" s="199"/>
      <c r="AA67" s="199">
        <v>0</v>
      </c>
      <c r="AB67" s="199"/>
      <c r="AC67" s="199"/>
      <c r="AD67" s="199"/>
      <c r="AE67" s="199"/>
      <c r="AF67" s="199"/>
      <c r="AG67" s="199">
        <v>0</v>
      </c>
      <c r="AH67" s="199"/>
      <c r="AI67" s="199"/>
      <c r="AJ67" s="199"/>
      <c r="AK67" s="199"/>
      <c r="AL67" s="199"/>
      <c r="AM67" s="199"/>
      <c r="AN67" s="199">
        <v>0</v>
      </c>
      <c r="AO67" s="199"/>
      <c r="AP67" s="199"/>
      <c r="AQ67" s="199"/>
      <c r="AR67" s="199"/>
      <c r="AS67" s="199"/>
      <c r="AT67" s="199"/>
      <c r="AU67" s="199">
        <v>0</v>
      </c>
      <c r="AV67" s="199"/>
      <c r="AW67" s="199"/>
      <c r="AX67" s="199"/>
      <c r="AY67" s="199"/>
      <c r="AZ67" s="199"/>
      <c r="BA67" s="199">
        <v>0</v>
      </c>
      <c r="BB67" s="199"/>
      <c r="BC67" s="199"/>
      <c r="BD67" s="199"/>
      <c r="BE67" s="199"/>
      <c r="BF67" s="199"/>
      <c r="BG67" s="199"/>
      <c r="BH67" s="199">
        <v>0</v>
      </c>
      <c r="BI67" s="199"/>
      <c r="BJ67" s="199"/>
      <c r="BK67" s="199"/>
      <c r="BL67" s="199"/>
      <c r="BM67" s="199"/>
      <c r="BN67" s="199"/>
      <c r="BO67" s="199"/>
      <c r="BP67" s="199">
        <v>1625</v>
      </c>
      <c r="BQ67" s="199"/>
      <c r="BR67" s="199"/>
      <c r="BS67" s="199"/>
      <c r="BT67" s="199"/>
      <c r="BU67" s="199">
        <v>228</v>
      </c>
      <c r="BV67" s="199"/>
      <c r="BW67" s="199"/>
      <c r="BX67" s="199"/>
      <c r="BY67" s="199">
        <v>228</v>
      </c>
      <c r="BZ67" s="199"/>
      <c r="CA67" s="199"/>
      <c r="CB67" s="199"/>
      <c r="CC67" s="199"/>
      <c r="CD67" s="199"/>
      <c r="CE67" s="199">
        <v>0</v>
      </c>
      <c r="CF67" s="199"/>
      <c r="CG67" s="199"/>
      <c r="CH67" s="199"/>
      <c r="CI67" s="199"/>
      <c r="CJ67" s="199">
        <v>0</v>
      </c>
      <c r="CK67" s="199"/>
      <c r="CL67" s="199"/>
      <c r="CM67" s="199"/>
      <c r="CN67" s="199"/>
      <c r="CO67" s="199"/>
      <c r="CP67" s="199"/>
    </row>
    <row r="68" spans="1:96" ht="12.75" customHeight="1" x14ac:dyDescent="0.2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199">
        <v>2074</v>
      </c>
      <c r="R68" s="199"/>
      <c r="S68" s="199"/>
      <c r="T68" s="199"/>
      <c r="U68" s="199"/>
      <c r="V68" s="199">
        <v>2066</v>
      </c>
      <c r="W68" s="199"/>
      <c r="X68" s="199"/>
      <c r="Y68" s="199"/>
      <c r="Z68" s="199"/>
      <c r="AA68" s="199">
        <v>0</v>
      </c>
      <c r="AB68" s="199"/>
      <c r="AC68" s="199"/>
      <c r="AD68" s="199"/>
      <c r="AE68" s="199"/>
      <c r="AF68" s="199"/>
      <c r="AG68" s="199">
        <v>8</v>
      </c>
      <c r="AH68" s="199"/>
      <c r="AI68" s="199"/>
      <c r="AJ68" s="199"/>
      <c r="AK68" s="199"/>
      <c r="AL68" s="199"/>
      <c r="AM68" s="199"/>
      <c r="AN68" s="199">
        <v>0</v>
      </c>
      <c r="AO68" s="199"/>
      <c r="AP68" s="199"/>
      <c r="AQ68" s="199"/>
      <c r="AR68" s="199"/>
      <c r="AS68" s="199"/>
      <c r="AT68" s="199"/>
      <c r="AU68" s="199">
        <v>0</v>
      </c>
      <c r="AV68" s="199"/>
      <c r="AW68" s="199"/>
      <c r="AX68" s="199"/>
      <c r="AY68" s="199"/>
      <c r="AZ68" s="199"/>
      <c r="BA68" s="199">
        <v>0</v>
      </c>
      <c r="BB68" s="199"/>
      <c r="BC68" s="199"/>
      <c r="BD68" s="199"/>
      <c r="BE68" s="199"/>
      <c r="BF68" s="199"/>
      <c r="BG68" s="199"/>
      <c r="BH68" s="199">
        <v>0</v>
      </c>
      <c r="BI68" s="199"/>
      <c r="BJ68" s="199"/>
      <c r="BK68" s="199"/>
      <c r="BL68" s="199"/>
      <c r="BM68" s="199"/>
      <c r="BN68" s="199"/>
      <c r="BO68" s="199"/>
      <c r="BP68" s="199">
        <v>385</v>
      </c>
      <c r="BQ68" s="199"/>
      <c r="BR68" s="199"/>
      <c r="BS68" s="199"/>
      <c r="BT68" s="199"/>
      <c r="BU68" s="199">
        <v>0</v>
      </c>
      <c r="BV68" s="199"/>
      <c r="BW68" s="199"/>
      <c r="BX68" s="199"/>
      <c r="BY68" s="199">
        <v>0</v>
      </c>
      <c r="BZ68" s="199"/>
      <c r="CA68" s="199"/>
      <c r="CB68" s="199"/>
      <c r="CC68" s="199"/>
      <c r="CD68" s="199"/>
      <c r="CE68" s="199">
        <v>0</v>
      </c>
      <c r="CF68" s="199"/>
      <c r="CG68" s="199"/>
      <c r="CH68" s="199"/>
      <c r="CI68" s="199"/>
      <c r="CJ68" s="199">
        <v>0</v>
      </c>
      <c r="CK68" s="199"/>
      <c r="CL68" s="199"/>
      <c r="CM68" s="199"/>
      <c r="CN68" s="199"/>
      <c r="CO68" s="199"/>
      <c r="CP68" s="199"/>
    </row>
    <row r="69" spans="1:96" ht="12.75" customHeight="1" x14ac:dyDescent="0.2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99">
        <v>817</v>
      </c>
      <c r="R69" s="199"/>
      <c r="S69" s="199"/>
      <c r="T69" s="199"/>
      <c r="U69" s="199"/>
      <c r="V69" s="199">
        <v>817</v>
      </c>
      <c r="W69" s="199"/>
      <c r="X69" s="199"/>
      <c r="Y69" s="199"/>
      <c r="Z69" s="199"/>
      <c r="AA69" s="199">
        <v>0</v>
      </c>
      <c r="AB69" s="199"/>
      <c r="AC69" s="199"/>
      <c r="AD69" s="199"/>
      <c r="AE69" s="199"/>
      <c r="AF69" s="199"/>
      <c r="AG69" s="199" t="s">
        <v>68</v>
      </c>
      <c r="AH69" s="199"/>
      <c r="AI69" s="199"/>
      <c r="AJ69" s="199"/>
      <c r="AK69" s="199"/>
      <c r="AL69" s="199"/>
      <c r="AM69" s="199"/>
      <c r="AN69" s="199">
        <v>0</v>
      </c>
      <c r="AO69" s="199"/>
      <c r="AP69" s="199"/>
      <c r="AQ69" s="199"/>
      <c r="AR69" s="199"/>
      <c r="AS69" s="199"/>
      <c r="AT69" s="199"/>
      <c r="AU69" s="199" t="s">
        <v>68</v>
      </c>
      <c r="AV69" s="199"/>
      <c r="AW69" s="199"/>
      <c r="AX69" s="199"/>
      <c r="AY69" s="199"/>
      <c r="AZ69" s="199"/>
      <c r="BA69" s="199" t="s">
        <v>68</v>
      </c>
      <c r="BB69" s="199"/>
      <c r="BC69" s="199"/>
      <c r="BD69" s="199"/>
      <c r="BE69" s="199"/>
      <c r="BF69" s="199"/>
      <c r="BG69" s="199"/>
      <c r="BH69" s="199" t="s">
        <v>68</v>
      </c>
      <c r="BI69" s="199"/>
      <c r="BJ69" s="199"/>
      <c r="BK69" s="199"/>
      <c r="BL69" s="199"/>
      <c r="BM69" s="199"/>
      <c r="BN69" s="199"/>
      <c r="BO69" s="199"/>
      <c r="BP69" s="199">
        <v>0</v>
      </c>
      <c r="BQ69" s="199"/>
      <c r="BR69" s="199"/>
      <c r="BS69" s="199"/>
      <c r="BT69" s="199"/>
      <c r="BU69" s="199"/>
      <c r="BV69" s="199"/>
      <c r="BW69" s="199"/>
      <c r="BX69" s="199"/>
      <c r="BY69" s="199" t="s">
        <v>68</v>
      </c>
      <c r="BZ69" s="199"/>
      <c r="CA69" s="199"/>
      <c r="CB69" s="199"/>
      <c r="CC69" s="199"/>
      <c r="CD69" s="199"/>
      <c r="CE69" s="199" t="s">
        <v>68</v>
      </c>
      <c r="CF69" s="199"/>
      <c r="CG69" s="199"/>
      <c r="CH69" s="199"/>
      <c r="CI69" s="199"/>
      <c r="CJ69" s="199" t="s">
        <v>68</v>
      </c>
      <c r="CK69" s="199"/>
      <c r="CL69" s="199"/>
      <c r="CM69" s="199"/>
      <c r="CN69" s="199"/>
      <c r="CO69" s="199"/>
      <c r="CP69" s="199"/>
    </row>
    <row r="70" spans="1:96" ht="12.75" customHeight="1" x14ac:dyDescent="0.2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99">
        <f>Q66+Q69</f>
        <v>50652</v>
      </c>
      <c r="R70" s="199"/>
      <c r="S70" s="199"/>
      <c r="T70" s="199"/>
      <c r="U70" s="199"/>
      <c r="V70" s="199">
        <f>V66+V69</f>
        <v>50629</v>
      </c>
      <c r="W70" s="199"/>
      <c r="X70" s="199"/>
      <c r="Y70" s="199"/>
      <c r="Z70" s="199"/>
      <c r="AA70" s="199">
        <f>AA66+AA69</f>
        <v>0</v>
      </c>
      <c r="AB70" s="199"/>
      <c r="AC70" s="199"/>
      <c r="AD70" s="199"/>
      <c r="AE70" s="199"/>
      <c r="AF70" s="199"/>
      <c r="AG70" s="199">
        <f>AG66</f>
        <v>23</v>
      </c>
      <c r="AH70" s="199"/>
      <c r="AI70" s="199"/>
      <c r="AJ70" s="199"/>
      <c r="AK70" s="199"/>
      <c r="AL70" s="199"/>
      <c r="AM70" s="199"/>
      <c r="AN70" s="199">
        <f>AN66+AN69</f>
        <v>0</v>
      </c>
      <c r="AO70" s="199"/>
      <c r="AP70" s="199"/>
      <c r="AQ70" s="199"/>
      <c r="AR70" s="199"/>
      <c r="AS70" s="199"/>
      <c r="AT70" s="199"/>
      <c r="AU70" s="199">
        <f>AU66</f>
        <v>0</v>
      </c>
      <c r="AV70" s="199"/>
      <c r="AW70" s="199"/>
      <c r="AX70" s="199"/>
      <c r="AY70" s="199"/>
      <c r="AZ70" s="199"/>
      <c r="BA70" s="199">
        <f>BA66</f>
        <v>0</v>
      </c>
      <c r="BB70" s="199"/>
      <c r="BC70" s="199"/>
      <c r="BD70" s="199"/>
      <c r="BE70" s="199"/>
      <c r="BF70" s="199"/>
      <c r="BG70" s="199"/>
      <c r="BH70" s="199">
        <f>BH66</f>
        <v>0</v>
      </c>
      <c r="BI70" s="199"/>
      <c r="BJ70" s="199"/>
      <c r="BK70" s="199"/>
      <c r="BL70" s="199"/>
      <c r="BM70" s="199"/>
      <c r="BN70" s="199"/>
      <c r="BO70" s="199"/>
      <c r="BP70" s="199">
        <f>BP66+BP69</f>
        <v>2282</v>
      </c>
      <c r="BQ70" s="199"/>
      <c r="BR70" s="199"/>
      <c r="BS70" s="199"/>
      <c r="BT70" s="199"/>
      <c r="BU70" s="199">
        <f>BU66+BU69</f>
        <v>228</v>
      </c>
      <c r="BV70" s="199"/>
      <c r="BW70" s="199"/>
      <c r="BX70" s="199"/>
      <c r="BY70" s="199">
        <f>BY66</f>
        <v>228</v>
      </c>
      <c r="BZ70" s="199"/>
      <c r="CA70" s="199"/>
      <c r="CB70" s="199"/>
      <c r="CC70" s="199"/>
      <c r="CD70" s="199"/>
      <c r="CE70" s="199">
        <f>CE66</f>
        <v>0</v>
      </c>
      <c r="CF70" s="199"/>
      <c r="CG70" s="199"/>
      <c r="CH70" s="199"/>
      <c r="CI70" s="199"/>
      <c r="CJ70" s="199">
        <f>CJ66</f>
        <v>0</v>
      </c>
      <c r="CK70" s="199"/>
      <c r="CL70" s="199"/>
      <c r="CM70" s="199"/>
      <c r="CN70" s="199"/>
      <c r="CO70" s="199"/>
      <c r="CP70" s="199"/>
      <c r="CQ70" s="48">
        <f>Q70+AU70</f>
        <v>50652</v>
      </c>
      <c r="CR70" t="s">
        <v>240</v>
      </c>
    </row>
    <row r="71" spans="1:96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6" ht="15.75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6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6" ht="12.75" customHeight="1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6" ht="12.75" customHeight="1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</row>
    <row r="76" spans="1:96" ht="12.75" customHeight="1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</row>
    <row r="77" spans="1:96" ht="12.75" customHeight="1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</row>
    <row r="78" spans="1:96" ht="12.75" customHeight="1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</row>
    <row r="79" spans="1:96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</row>
    <row r="80" spans="1:96" x14ac:dyDescent="0.2">
      <c r="A80" s="185" t="s">
        <v>24</v>
      </c>
      <c r="B80" s="186"/>
      <c r="C80" s="186"/>
      <c r="D80" s="186"/>
      <c r="E80" s="187"/>
      <c r="F80" s="268">
        <v>3</v>
      </c>
      <c r="G80" s="269"/>
      <c r="H80" s="269"/>
      <c r="I80" s="269"/>
      <c r="J80" s="269"/>
      <c r="K80" s="269"/>
      <c r="L80" s="269"/>
      <c r="M80" s="270"/>
      <c r="N80" s="268">
        <v>3</v>
      </c>
      <c r="O80" s="269"/>
      <c r="P80" s="269"/>
      <c r="Q80" s="269"/>
      <c r="R80" s="269"/>
      <c r="S80" s="270"/>
      <c r="T80" s="268">
        <v>0</v>
      </c>
      <c r="U80" s="269"/>
      <c r="V80" s="269"/>
      <c r="W80" s="269"/>
      <c r="X80" s="269"/>
      <c r="Y80" s="270"/>
      <c r="Z80" s="268">
        <v>3</v>
      </c>
      <c r="AA80" s="269"/>
      <c r="AB80" s="269"/>
      <c r="AC80" s="269"/>
      <c r="AD80" s="269"/>
      <c r="AE80" s="270"/>
      <c r="AF80" s="268">
        <v>3</v>
      </c>
      <c r="AG80" s="269"/>
      <c r="AH80" s="269"/>
      <c r="AI80" s="269"/>
      <c r="AJ80" s="269"/>
      <c r="AK80" s="269"/>
      <c r="AL80" s="269"/>
      <c r="AM80" s="269"/>
      <c r="AN80" s="270"/>
      <c r="AO80" s="268">
        <v>2</v>
      </c>
      <c r="AP80" s="269"/>
      <c r="AQ80" s="269"/>
      <c r="AR80" s="269"/>
      <c r="AS80" s="269"/>
      <c r="AT80" s="270"/>
      <c r="AU80" s="268">
        <v>0</v>
      </c>
      <c r="AV80" s="269"/>
      <c r="AW80" s="269"/>
      <c r="AX80" s="269"/>
      <c r="AY80" s="269"/>
      <c r="AZ80" s="270"/>
      <c r="BA80" s="268">
        <v>1</v>
      </c>
      <c r="BB80" s="269"/>
      <c r="BC80" s="269"/>
      <c r="BD80" s="269"/>
      <c r="BE80" s="269"/>
      <c r="BF80" s="269"/>
      <c r="BG80" s="268">
        <v>0</v>
      </c>
      <c r="BH80" s="269"/>
      <c r="BI80" s="269"/>
      <c r="BJ80" s="269"/>
      <c r="BK80" s="269"/>
      <c r="BL80" s="270"/>
      <c r="BM80" s="268">
        <v>1</v>
      </c>
      <c r="BN80" s="269"/>
      <c r="BO80" s="269"/>
      <c r="BP80" s="269"/>
      <c r="BQ80" s="269"/>
      <c r="BR80" s="268">
        <v>1</v>
      </c>
      <c r="BS80" s="269"/>
      <c r="BT80" s="269"/>
      <c r="BU80" s="269"/>
      <c r="BV80" s="269"/>
      <c r="BW80" s="268">
        <v>1</v>
      </c>
      <c r="BX80" s="269"/>
      <c r="BY80" s="269"/>
      <c r="BZ80" s="269"/>
      <c r="CA80" s="270"/>
      <c r="CB80" s="268">
        <v>0</v>
      </c>
      <c r="CC80" s="269"/>
      <c r="CD80" s="269"/>
      <c r="CE80" s="269"/>
      <c r="CF80" s="269"/>
      <c r="CG80" s="268">
        <v>3</v>
      </c>
      <c r="CH80" s="269"/>
      <c r="CI80" s="269"/>
      <c r="CJ80" s="269"/>
      <c r="CK80" s="269"/>
      <c r="CL80" s="268">
        <v>0</v>
      </c>
      <c r="CM80" s="269"/>
      <c r="CN80" s="269"/>
      <c r="CO80" s="269"/>
      <c r="CP80" s="270"/>
    </row>
    <row r="81" spans="1:9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</row>
    <row r="82" spans="1:94" ht="15.75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4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4" ht="12.75" customHeight="1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4" ht="12.75" customHeight="1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4" ht="12.75" customHeight="1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4" ht="12.75" customHeight="1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4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4" x14ac:dyDescent="0.2">
      <c r="A89" s="180" t="s">
        <v>25</v>
      </c>
      <c r="B89" s="180"/>
      <c r="C89" s="180"/>
      <c r="D89" s="180"/>
      <c r="E89" s="180"/>
      <c r="F89" s="199">
        <f>M89+BA89+BH89+F97</f>
        <v>0</v>
      </c>
      <c r="G89" s="199"/>
      <c r="H89" s="199"/>
      <c r="I89" s="199"/>
      <c r="J89" s="199"/>
      <c r="K89" s="199"/>
      <c r="L89" s="199"/>
      <c r="M89" s="199">
        <v>0</v>
      </c>
      <c r="N89" s="199"/>
      <c r="O89" s="199"/>
      <c r="P89" s="199"/>
      <c r="Q89" s="199"/>
      <c r="R89" s="199">
        <v>0</v>
      </c>
      <c r="S89" s="199"/>
      <c r="T89" s="199"/>
      <c r="U89" s="199"/>
      <c r="V89" s="199"/>
      <c r="W89" s="199"/>
      <c r="X89" s="199"/>
      <c r="Y89" s="199"/>
      <c r="Z89" s="199"/>
      <c r="AA89" s="199">
        <v>0</v>
      </c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>
        <v>0</v>
      </c>
      <c r="AM89" s="199"/>
      <c r="AN89" s="199"/>
      <c r="AO89" s="199"/>
      <c r="AP89" s="199"/>
      <c r="AQ89" s="199"/>
      <c r="AR89" s="199"/>
      <c r="AS89" s="199"/>
      <c r="AT89" s="199"/>
      <c r="AU89" s="199">
        <v>0</v>
      </c>
      <c r="AV89" s="199"/>
      <c r="AW89" s="199"/>
      <c r="AX89" s="199"/>
      <c r="AY89" s="199"/>
      <c r="AZ89" s="199"/>
      <c r="BA89" s="199">
        <v>0</v>
      </c>
      <c r="BB89" s="199"/>
      <c r="BC89" s="199"/>
      <c r="BD89" s="199"/>
      <c r="BE89" s="199"/>
      <c r="BF89" s="199"/>
      <c r="BG89" s="199"/>
      <c r="BH89" s="199">
        <v>0</v>
      </c>
      <c r="BI89" s="199"/>
      <c r="BJ89" s="199"/>
      <c r="BK89" s="199"/>
      <c r="BL89" s="199"/>
      <c r="BM89" s="199">
        <v>0</v>
      </c>
      <c r="BN89" s="199"/>
      <c r="BO89" s="199"/>
      <c r="BP89" s="199"/>
      <c r="BQ89" s="199"/>
      <c r="BR89" s="199"/>
      <c r="BS89" s="199"/>
      <c r="BT89" s="199">
        <v>0</v>
      </c>
      <c r="BU89" s="199"/>
      <c r="BV89" s="199"/>
      <c r="BW89" s="199"/>
      <c r="BX89" s="199"/>
      <c r="BY89" s="199"/>
      <c r="BZ89" s="199"/>
      <c r="CA89" s="199"/>
      <c r="CB89" s="199">
        <v>0</v>
      </c>
      <c r="CC89" s="199"/>
      <c r="CD89" s="199"/>
      <c r="CE89" s="199"/>
      <c r="CF89" s="199"/>
      <c r="CG89" s="199"/>
      <c r="CH89" s="199"/>
      <c r="CI89" s="199">
        <v>0</v>
      </c>
      <c r="CJ89" s="199"/>
      <c r="CK89" s="199"/>
      <c r="CL89" s="199"/>
      <c r="CM89" s="199"/>
      <c r="CN89" s="199"/>
      <c r="CO89" s="199"/>
      <c r="CP89" s="199"/>
    </row>
    <row r="90" spans="1:9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4" ht="12.75" customHeight="1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4" ht="12.75" customHeight="1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4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4" ht="12.75" customHeight="1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4" ht="12.75" customHeight="1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4" x14ac:dyDescent="0.2">
      <c r="A96" s="134">
        <v>1</v>
      </c>
      <c r="B96" s="134"/>
      <c r="C96" s="134"/>
      <c r="D96" s="134"/>
      <c r="E96" s="134"/>
      <c r="F96" s="134">
        <v>14</v>
      </c>
      <c r="G96" s="134"/>
      <c r="H96" s="134"/>
      <c r="I96" s="134"/>
      <c r="J96" s="134"/>
      <c r="K96" s="134"/>
      <c r="L96" s="134"/>
      <c r="M96" s="134"/>
      <c r="N96" s="134"/>
      <c r="O96" s="134">
        <v>15</v>
      </c>
      <c r="P96" s="134"/>
      <c r="Q96" s="134"/>
      <c r="R96" s="134"/>
      <c r="S96" s="134"/>
      <c r="T96" s="134">
        <v>16</v>
      </c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>
        <v>17</v>
      </c>
      <c r="AH96" s="134"/>
      <c r="AI96" s="134"/>
      <c r="AJ96" s="134"/>
      <c r="AK96" s="134"/>
      <c r="AL96" s="134"/>
      <c r="AM96" s="134"/>
      <c r="AN96" s="134">
        <v>18</v>
      </c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48">
        <v>19</v>
      </c>
      <c r="BA96" s="149"/>
      <c r="BB96" s="149"/>
      <c r="BC96" s="149"/>
      <c r="BD96" s="150"/>
      <c r="BE96" s="134">
        <v>20</v>
      </c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>
        <v>21</v>
      </c>
      <c r="BS96" s="134"/>
      <c r="BT96" s="134"/>
      <c r="BU96" s="134"/>
      <c r="BV96" s="134"/>
      <c r="BW96" s="134">
        <v>22</v>
      </c>
      <c r="BX96" s="134"/>
      <c r="BY96" s="134"/>
      <c r="BZ96" s="134"/>
      <c r="CA96" s="134"/>
      <c r="CB96" s="134"/>
      <c r="CC96" s="134"/>
      <c r="CD96" s="134"/>
      <c r="CE96" s="134">
        <v>23</v>
      </c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</row>
    <row r="97" spans="1:94" x14ac:dyDescent="0.2">
      <c r="A97" s="180" t="s">
        <v>25</v>
      </c>
      <c r="B97" s="180"/>
      <c r="C97" s="180"/>
      <c r="D97" s="180"/>
      <c r="E97" s="180"/>
      <c r="F97" s="199">
        <v>0</v>
      </c>
      <c r="G97" s="199"/>
      <c r="H97" s="199"/>
      <c r="I97" s="199"/>
      <c r="J97" s="199"/>
      <c r="K97" s="199"/>
      <c r="L97" s="199"/>
      <c r="M97" s="199"/>
      <c r="N97" s="199"/>
      <c r="O97" s="199">
        <v>0</v>
      </c>
      <c r="P97" s="199"/>
      <c r="Q97" s="199"/>
      <c r="R97" s="199"/>
      <c r="S97" s="199"/>
      <c r="T97" s="199">
        <v>0</v>
      </c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>
        <v>0</v>
      </c>
      <c r="AH97" s="199"/>
      <c r="AI97" s="199"/>
      <c r="AJ97" s="199"/>
      <c r="AK97" s="199"/>
      <c r="AL97" s="199"/>
      <c r="AM97" s="199"/>
      <c r="AN97" s="199">
        <v>0</v>
      </c>
      <c r="AO97" s="199"/>
      <c r="AP97" s="199"/>
      <c r="AQ97" s="199"/>
      <c r="AR97" s="199"/>
      <c r="AS97" s="199"/>
      <c r="AT97" s="199"/>
      <c r="AU97" s="199"/>
      <c r="AV97" s="199"/>
      <c r="AW97" s="199"/>
      <c r="AX97" s="199"/>
      <c r="AY97" s="199"/>
      <c r="AZ97" s="268">
        <v>0</v>
      </c>
      <c r="BA97" s="269"/>
      <c r="BB97" s="269"/>
      <c r="BC97" s="269"/>
      <c r="BD97" s="270"/>
      <c r="BE97" s="199">
        <v>0</v>
      </c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>
        <v>0</v>
      </c>
      <c r="BS97" s="199"/>
      <c r="BT97" s="199"/>
      <c r="BU97" s="199"/>
      <c r="BV97" s="199"/>
      <c r="BW97" s="199">
        <v>0</v>
      </c>
      <c r="BX97" s="199"/>
      <c r="BY97" s="199"/>
      <c r="BZ97" s="199"/>
      <c r="CA97" s="199"/>
      <c r="CB97" s="199"/>
      <c r="CC97" s="199"/>
      <c r="CD97" s="199"/>
      <c r="CE97" s="199">
        <v>0</v>
      </c>
      <c r="CF97" s="199"/>
      <c r="CG97" s="199"/>
      <c r="CH97" s="199"/>
      <c r="CI97" s="199"/>
      <c r="CJ97" s="199"/>
      <c r="CK97" s="199"/>
      <c r="CL97" s="199"/>
      <c r="CM97" s="199"/>
      <c r="CN97" s="199"/>
      <c r="CO97" s="199"/>
      <c r="CP97" s="199"/>
    </row>
    <row r="98" spans="1:94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ht="12.75" customHeight="1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ht="12.75" customHeight="1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ht="12.75" customHeight="1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x14ac:dyDescent="0.2">
      <c r="A103" s="180" t="s">
        <v>25</v>
      </c>
      <c r="B103" s="180"/>
      <c r="C103" s="180"/>
      <c r="D103" s="180"/>
      <c r="E103" s="180"/>
      <c r="F103" s="199">
        <v>0</v>
      </c>
      <c r="G103" s="199"/>
      <c r="H103" s="199"/>
      <c r="I103" s="199"/>
      <c r="J103" s="199"/>
      <c r="K103" s="199"/>
      <c r="L103" s="199"/>
      <c r="M103" s="199"/>
      <c r="N103" s="199">
        <v>0</v>
      </c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>
        <v>0</v>
      </c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>
        <v>0</v>
      </c>
      <c r="AS103" s="199"/>
      <c r="AT103" s="199"/>
      <c r="AU103" s="199"/>
      <c r="AV103" s="199"/>
      <c r="AW103" s="199"/>
      <c r="AX103" s="199"/>
      <c r="AY103" s="199">
        <v>0</v>
      </c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>
        <v>0</v>
      </c>
      <c r="BR103" s="199"/>
      <c r="BS103" s="199"/>
      <c r="BT103" s="199"/>
      <c r="BU103" s="199"/>
      <c r="BV103" s="199"/>
      <c r="BW103" s="199"/>
      <c r="BX103" s="199"/>
      <c r="BY103" s="199">
        <v>0</v>
      </c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99"/>
      <c r="CO103" s="199"/>
      <c r="CP103" s="199"/>
    </row>
    <row r="104" spans="1:9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1:94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1:94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1:94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21"/>
      <c r="CK109" s="21"/>
      <c r="CL109" s="21"/>
      <c r="CM109" s="21"/>
      <c r="CN109" s="21"/>
      <c r="CO109" s="21"/>
      <c r="CP109" s="21"/>
    </row>
    <row r="110" spans="1:94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21"/>
      <c r="CK110" s="21"/>
      <c r="CL110" s="21"/>
      <c r="CM110" s="21"/>
      <c r="CN110" s="21"/>
      <c r="CO110" s="21"/>
      <c r="CP110" s="21"/>
    </row>
    <row r="111" spans="1:9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  <c r="CJ111" s="21"/>
      <c r="CK111" s="21"/>
      <c r="CL111" s="21"/>
      <c r="CM111" s="21"/>
      <c r="CN111" s="21"/>
      <c r="CO111" s="21"/>
      <c r="CP111" s="21"/>
    </row>
    <row r="112" spans="1:9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1"/>
      <c r="CK112" s="21"/>
      <c r="CL112" s="21"/>
      <c r="CM112" s="21"/>
      <c r="CN112" s="21"/>
      <c r="CO112" s="21"/>
      <c r="CP112" s="21"/>
    </row>
    <row r="113" spans="1:9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/>
      <c r="BN113" s="179"/>
      <c r="BO113" s="179"/>
      <c r="BP113" s="22" t="s">
        <v>0</v>
      </c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/>
      <c r="CF113" s="183"/>
      <c r="CG113" s="183"/>
      <c r="CH113" s="24" t="s">
        <v>10</v>
      </c>
      <c r="CI113" s="22"/>
      <c r="CJ113" s="21"/>
      <c r="CK113" s="21"/>
      <c r="CL113" s="21"/>
      <c r="CM113" s="21"/>
      <c r="CN113" s="21"/>
      <c r="CO113" s="21"/>
      <c r="CP113" s="21"/>
    </row>
    <row r="114" spans="1:9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21"/>
      <c r="CK114" s="21"/>
      <c r="CL114" s="21"/>
      <c r="CM114" s="21"/>
      <c r="CN114" s="21"/>
      <c r="CO114" s="21"/>
      <c r="CP114" s="21"/>
    </row>
  </sheetData>
  <mergeCells count="556">
    <mergeCell ref="AA114:AS114"/>
    <mergeCell ref="BL114:CI114"/>
    <mergeCell ref="AA111:AX111"/>
    <mergeCell ref="AZ111:BW111"/>
    <mergeCell ref="BY111:CI111"/>
    <mergeCell ref="AA113:AS113"/>
    <mergeCell ref="AY113:BJ113"/>
    <mergeCell ref="BM113:BO113"/>
    <mergeCell ref="BQ113:CB113"/>
    <mergeCell ref="CC113:CD113"/>
    <mergeCell ref="CE113:CG113"/>
    <mergeCell ref="BQ103:BX103"/>
    <mergeCell ref="BY103:CP103"/>
    <mergeCell ref="A106:Z110"/>
    <mergeCell ref="AA109:AX110"/>
    <mergeCell ref="AZ109:BW110"/>
    <mergeCell ref="BY109:CI110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AR35:AY35"/>
    <mergeCell ref="AZ35:BH35"/>
    <mergeCell ref="BI35:BP35"/>
    <mergeCell ref="BQ35:BY35"/>
    <mergeCell ref="BZ35:CG35"/>
    <mergeCell ref="CH35:CP35"/>
    <mergeCell ref="AZ34:BH34"/>
    <mergeCell ref="BI34:BP34"/>
    <mergeCell ref="BQ34:BY34"/>
    <mergeCell ref="BZ34:CG34"/>
    <mergeCell ref="CH34:CP34"/>
    <mergeCell ref="AR34:AY34"/>
    <mergeCell ref="A35:Q35"/>
    <mergeCell ref="R35:V35"/>
    <mergeCell ref="W35:AC35"/>
    <mergeCell ref="AD35:AJ35"/>
    <mergeCell ref="AK35:AQ35"/>
    <mergeCell ref="A34:Q34"/>
    <mergeCell ref="R34:V34"/>
    <mergeCell ref="W34:AC34"/>
    <mergeCell ref="AD34:AJ34"/>
    <mergeCell ref="AK34:AQ34"/>
    <mergeCell ref="AR33:AY33"/>
    <mergeCell ref="AZ33:BH33"/>
    <mergeCell ref="BI33:BP33"/>
    <mergeCell ref="BQ33:BY33"/>
    <mergeCell ref="BZ33:CG33"/>
    <mergeCell ref="CH33:CP33"/>
    <mergeCell ref="AZ32:BH32"/>
    <mergeCell ref="BI32:BP32"/>
    <mergeCell ref="BQ32:BY32"/>
    <mergeCell ref="BZ32:CG32"/>
    <mergeCell ref="CH32:CP32"/>
    <mergeCell ref="AR32:AY32"/>
    <mergeCell ref="A33:Q33"/>
    <mergeCell ref="R33:V33"/>
    <mergeCell ref="W33:AC33"/>
    <mergeCell ref="AD33:AJ33"/>
    <mergeCell ref="AK33:AQ33"/>
    <mergeCell ref="A32:Q32"/>
    <mergeCell ref="R32:V32"/>
    <mergeCell ref="W32:AC32"/>
    <mergeCell ref="AD32:AJ32"/>
    <mergeCell ref="AK32:AQ32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pageMargins left="0.7" right="0.7" top="0.75" bottom="0.75" header="0.3" footer="0.3"/>
  <pageSetup paperSize="9" scale="99" orientation="landscape" verticalDpi="0" r:id="rId1"/>
  <rowBreaks count="3" manualBreakCount="3">
    <brk id="26" max="16383" man="1"/>
    <brk id="59" max="16383" man="1"/>
    <brk id="81" max="16383" man="1"/>
  </rowBreaks>
  <colBreaks count="1" manualBreakCount="1">
    <brk id="9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14"/>
  <sheetViews>
    <sheetView view="pageBreakPreview" zoomScale="150" zoomScaleNormal="100" zoomScaleSheetLayoutView="150" workbookViewId="0">
      <selection activeCell="AA21" sqref="AA21:BN21"/>
    </sheetView>
  </sheetViews>
  <sheetFormatPr defaultRowHeight="12.75" x14ac:dyDescent="0.2"/>
  <cols>
    <col min="1" max="94" width="1.42578125"/>
  </cols>
  <sheetData>
    <row r="1" spans="1:94" x14ac:dyDescent="0.2">
      <c r="A1" s="191" t="s">
        <v>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</row>
    <row r="2" spans="1:94" x14ac:dyDescent="0.2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</row>
    <row r="3" spans="1:94" x14ac:dyDescent="0.2">
      <c r="A3" s="193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56" t="s">
        <v>282</v>
      </c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</row>
    <row r="4" spans="1:94" x14ac:dyDescent="0.2">
      <c r="A4" s="4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</row>
    <row r="5" spans="1:94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</row>
    <row r="6" spans="1:94" x14ac:dyDescent="0.2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</row>
    <row r="7" spans="1:94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</row>
    <row r="8" spans="1:94" ht="15.75" x14ac:dyDescent="0.25">
      <c r="A8" s="154" t="s">
        <v>40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</row>
    <row r="9" spans="1:94" x14ac:dyDescent="0.2">
      <c r="A9" s="276" t="s">
        <v>43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  <c r="AU9" s="276"/>
      <c r="AV9" s="276"/>
      <c r="AW9" s="276"/>
      <c r="AX9" s="276"/>
      <c r="AY9" s="276"/>
      <c r="AZ9" s="276"/>
      <c r="BA9" s="276"/>
      <c r="BB9" s="276"/>
      <c r="BC9" s="276"/>
      <c r="BD9" s="276"/>
      <c r="BE9" s="276"/>
      <c r="BF9" s="276"/>
      <c r="BG9" s="276"/>
      <c r="BH9" s="276"/>
      <c r="BI9" s="276"/>
      <c r="BJ9" s="276"/>
      <c r="BK9" s="276"/>
      <c r="BL9" s="276"/>
      <c r="BM9" s="276"/>
      <c r="BN9" s="276"/>
      <c r="BO9" s="276"/>
      <c r="BP9" s="276"/>
      <c r="BQ9" s="276"/>
      <c r="BR9" s="276"/>
      <c r="BS9" s="276"/>
      <c r="BT9" s="276"/>
      <c r="BU9" s="276"/>
      <c r="BV9" s="276"/>
      <c r="BW9" s="276"/>
      <c r="BX9" s="276"/>
      <c r="BY9" s="276"/>
      <c r="BZ9" s="276"/>
      <c r="CA9" s="276"/>
      <c r="CB9" s="276"/>
      <c r="CC9" s="276"/>
      <c r="CD9" s="276"/>
      <c r="CE9" s="276"/>
      <c r="CF9" s="276"/>
      <c r="CG9" s="276"/>
      <c r="CH9" s="276"/>
      <c r="CI9" s="276"/>
      <c r="CJ9" s="276"/>
      <c r="CK9" s="276"/>
      <c r="CL9" s="276"/>
      <c r="CM9" s="276"/>
      <c r="CN9" s="276"/>
      <c r="CO9" s="276"/>
      <c r="CP9" s="276"/>
    </row>
    <row r="10" spans="1:94" ht="13.15" customHeight="1" x14ac:dyDescent="0.2">
      <c r="A10" s="135" t="s">
        <v>58</v>
      </c>
      <c r="B10" s="136"/>
      <c r="C10" s="136"/>
      <c r="D10" s="136"/>
      <c r="E10" s="137"/>
      <c r="F10" s="131" t="s">
        <v>87</v>
      </c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 t="s">
        <v>86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45" t="s">
        <v>94</v>
      </c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5" t="s">
        <v>189</v>
      </c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5" t="s">
        <v>190</v>
      </c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7"/>
    </row>
    <row r="11" spans="1:94" ht="13.15" customHeight="1" x14ac:dyDescent="0.2">
      <c r="A11" s="141"/>
      <c r="B11" s="142"/>
      <c r="C11" s="142"/>
      <c r="D11" s="142"/>
      <c r="E11" s="143"/>
      <c r="F11" s="135" t="s">
        <v>95</v>
      </c>
      <c r="G11" s="136"/>
      <c r="H11" s="136"/>
      <c r="I11" s="136"/>
      <c r="J11" s="136"/>
      <c r="K11" s="137"/>
      <c r="L11" s="135" t="s">
        <v>96</v>
      </c>
      <c r="M11" s="136"/>
      <c r="N11" s="136"/>
      <c r="O11" s="136"/>
      <c r="P11" s="136"/>
      <c r="Q11" s="137"/>
      <c r="R11" s="131" t="s">
        <v>97</v>
      </c>
      <c r="S11" s="131"/>
      <c r="T11" s="131"/>
      <c r="U11" s="131"/>
      <c r="V11" s="131"/>
      <c r="W11" s="131" t="s">
        <v>98</v>
      </c>
      <c r="X11" s="131"/>
      <c r="Y11" s="131"/>
      <c r="Z11" s="131"/>
      <c r="AA11" s="131"/>
      <c r="AB11" s="131" t="s">
        <v>99</v>
      </c>
      <c r="AC11" s="131"/>
      <c r="AD11" s="131"/>
      <c r="AE11" s="131"/>
      <c r="AF11" s="131"/>
      <c r="AG11" s="131"/>
      <c r="AH11" s="131"/>
      <c r="AI11" s="135" t="s">
        <v>49</v>
      </c>
      <c r="AJ11" s="136"/>
      <c r="AK11" s="136"/>
      <c r="AL11" s="136"/>
      <c r="AM11" s="136"/>
      <c r="AN11" s="137"/>
      <c r="AO11" s="135" t="s">
        <v>59</v>
      </c>
      <c r="AP11" s="136"/>
      <c r="AQ11" s="136"/>
      <c r="AR11" s="136"/>
      <c r="AS11" s="136"/>
      <c r="AT11" s="137"/>
      <c r="AU11" s="135" t="s">
        <v>60</v>
      </c>
      <c r="AV11" s="136"/>
      <c r="AW11" s="136"/>
      <c r="AX11" s="136"/>
      <c r="AY11" s="136"/>
      <c r="AZ11" s="136"/>
      <c r="BA11" s="136"/>
      <c r="BB11" s="136"/>
      <c r="BC11" s="136"/>
      <c r="BD11" s="135" t="s">
        <v>124</v>
      </c>
      <c r="BE11" s="136"/>
      <c r="BF11" s="136"/>
      <c r="BG11" s="136"/>
      <c r="BH11" s="136"/>
      <c r="BI11" s="136"/>
      <c r="BJ11" s="136"/>
      <c r="BK11" s="136"/>
      <c r="BL11" s="137"/>
      <c r="BM11" s="135" t="s">
        <v>53</v>
      </c>
      <c r="BN11" s="136"/>
      <c r="BO11" s="136"/>
      <c r="BP11" s="136"/>
      <c r="BQ11" s="136"/>
      <c r="BR11" s="136"/>
      <c r="BS11" s="137"/>
      <c r="BT11" s="135" t="s">
        <v>54</v>
      </c>
      <c r="BU11" s="136"/>
      <c r="BV11" s="136"/>
      <c r="BW11" s="136"/>
      <c r="BX11" s="136"/>
      <c r="BY11" s="136"/>
      <c r="BZ11" s="135" t="s">
        <v>52</v>
      </c>
      <c r="CA11" s="136"/>
      <c r="CB11" s="136"/>
      <c r="CC11" s="136"/>
      <c r="CD11" s="136"/>
      <c r="CE11" s="136"/>
      <c r="CF11" s="136"/>
      <c r="CG11" s="136"/>
      <c r="CH11" s="136"/>
      <c r="CI11" s="135" t="s">
        <v>41</v>
      </c>
      <c r="CJ11" s="136"/>
      <c r="CK11" s="136"/>
      <c r="CL11" s="136"/>
      <c r="CM11" s="136"/>
      <c r="CN11" s="136"/>
      <c r="CO11" s="136"/>
      <c r="CP11" s="137"/>
    </row>
    <row r="12" spans="1:94" x14ac:dyDescent="0.2">
      <c r="A12" s="138"/>
      <c r="B12" s="139"/>
      <c r="C12" s="139"/>
      <c r="D12" s="139"/>
      <c r="E12" s="140"/>
      <c r="F12" s="138"/>
      <c r="G12" s="139"/>
      <c r="H12" s="139"/>
      <c r="I12" s="139"/>
      <c r="J12" s="139"/>
      <c r="K12" s="140"/>
      <c r="L12" s="138"/>
      <c r="M12" s="139"/>
      <c r="N12" s="139"/>
      <c r="O12" s="139"/>
      <c r="P12" s="139"/>
      <c r="Q12" s="140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8"/>
      <c r="AJ12" s="139"/>
      <c r="AK12" s="139"/>
      <c r="AL12" s="139"/>
      <c r="AM12" s="139"/>
      <c r="AN12" s="140"/>
      <c r="AO12" s="138"/>
      <c r="AP12" s="139"/>
      <c r="AQ12" s="139"/>
      <c r="AR12" s="139"/>
      <c r="AS12" s="139"/>
      <c r="AT12" s="140"/>
      <c r="AU12" s="138"/>
      <c r="AV12" s="139"/>
      <c r="AW12" s="139"/>
      <c r="AX12" s="139"/>
      <c r="AY12" s="139"/>
      <c r="AZ12" s="139"/>
      <c r="BA12" s="139"/>
      <c r="BB12" s="139"/>
      <c r="BC12" s="139"/>
      <c r="BD12" s="138"/>
      <c r="BE12" s="139"/>
      <c r="BF12" s="139"/>
      <c r="BG12" s="139"/>
      <c r="BH12" s="139"/>
      <c r="BI12" s="139"/>
      <c r="BJ12" s="139"/>
      <c r="BK12" s="139"/>
      <c r="BL12" s="140"/>
      <c r="BM12" s="138"/>
      <c r="BN12" s="139"/>
      <c r="BO12" s="139"/>
      <c r="BP12" s="139"/>
      <c r="BQ12" s="139"/>
      <c r="BR12" s="139"/>
      <c r="BS12" s="140"/>
      <c r="BT12" s="138"/>
      <c r="BU12" s="139"/>
      <c r="BV12" s="139"/>
      <c r="BW12" s="139"/>
      <c r="BX12" s="139"/>
      <c r="BY12" s="139"/>
      <c r="BZ12" s="138"/>
      <c r="CA12" s="139"/>
      <c r="CB12" s="139"/>
      <c r="CC12" s="139"/>
      <c r="CD12" s="139"/>
      <c r="CE12" s="139"/>
      <c r="CF12" s="139"/>
      <c r="CG12" s="139"/>
      <c r="CH12" s="139"/>
      <c r="CI12" s="138"/>
      <c r="CJ12" s="139"/>
      <c r="CK12" s="139"/>
      <c r="CL12" s="139"/>
      <c r="CM12" s="139"/>
      <c r="CN12" s="139"/>
      <c r="CO12" s="139"/>
      <c r="CP12" s="140"/>
    </row>
    <row r="13" spans="1:94" x14ac:dyDescent="0.2">
      <c r="A13" s="134">
        <v>1</v>
      </c>
      <c r="B13" s="134"/>
      <c r="C13" s="134"/>
      <c r="D13" s="134"/>
      <c r="E13" s="134"/>
      <c r="F13" s="134">
        <v>2</v>
      </c>
      <c r="G13" s="134"/>
      <c r="H13" s="134"/>
      <c r="I13" s="134"/>
      <c r="J13" s="134"/>
      <c r="K13" s="134"/>
      <c r="L13" s="134">
        <v>3</v>
      </c>
      <c r="M13" s="134"/>
      <c r="N13" s="134"/>
      <c r="O13" s="134"/>
      <c r="P13" s="134"/>
      <c r="Q13" s="134"/>
      <c r="R13" s="134">
        <v>4</v>
      </c>
      <c r="S13" s="134"/>
      <c r="T13" s="134"/>
      <c r="U13" s="134"/>
      <c r="V13" s="134"/>
      <c r="W13" s="134">
        <v>5</v>
      </c>
      <c r="X13" s="134"/>
      <c r="Y13" s="134"/>
      <c r="Z13" s="134"/>
      <c r="AA13" s="134"/>
      <c r="AB13" s="134">
        <v>6</v>
      </c>
      <c r="AC13" s="134"/>
      <c r="AD13" s="134"/>
      <c r="AE13" s="134"/>
      <c r="AF13" s="134"/>
      <c r="AG13" s="134"/>
      <c r="AH13" s="134"/>
      <c r="AI13" s="134">
        <v>7</v>
      </c>
      <c r="AJ13" s="134"/>
      <c r="AK13" s="134"/>
      <c r="AL13" s="134"/>
      <c r="AM13" s="134"/>
      <c r="AN13" s="134"/>
      <c r="AO13" s="134">
        <v>8</v>
      </c>
      <c r="AP13" s="134"/>
      <c r="AQ13" s="134"/>
      <c r="AR13" s="134"/>
      <c r="AS13" s="134"/>
      <c r="AT13" s="134"/>
      <c r="AU13" s="134">
        <v>9</v>
      </c>
      <c r="AV13" s="134"/>
      <c r="AW13" s="134"/>
      <c r="AX13" s="134"/>
      <c r="AY13" s="134"/>
      <c r="AZ13" s="134"/>
      <c r="BA13" s="134"/>
      <c r="BB13" s="134"/>
      <c r="BC13" s="134"/>
      <c r="BD13" s="134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>
        <v>11</v>
      </c>
      <c r="BN13" s="134"/>
      <c r="BO13" s="134"/>
      <c r="BP13" s="134"/>
      <c r="BQ13" s="134"/>
      <c r="BR13" s="134"/>
      <c r="BS13" s="134"/>
      <c r="BT13" s="134">
        <v>12</v>
      </c>
      <c r="BU13" s="134"/>
      <c r="BV13" s="134"/>
      <c r="BW13" s="134"/>
      <c r="BX13" s="134"/>
      <c r="BY13" s="134"/>
      <c r="BZ13" s="134">
        <v>13</v>
      </c>
      <c r="CA13" s="134"/>
      <c r="CB13" s="134"/>
      <c r="CC13" s="134"/>
      <c r="CD13" s="134"/>
      <c r="CE13" s="134"/>
      <c r="CF13" s="134"/>
      <c r="CG13" s="134"/>
      <c r="CH13" s="134"/>
      <c r="CI13" s="134">
        <v>14</v>
      </c>
      <c r="CJ13" s="134"/>
      <c r="CK13" s="134"/>
      <c r="CL13" s="134"/>
      <c r="CM13" s="134"/>
      <c r="CN13" s="134"/>
      <c r="CO13" s="134"/>
      <c r="CP13" s="134"/>
    </row>
    <row r="14" spans="1:94" x14ac:dyDescent="0.2">
      <c r="A14" s="190" t="s">
        <v>18</v>
      </c>
      <c r="B14" s="190"/>
      <c r="C14" s="190"/>
      <c r="D14" s="190"/>
      <c r="E14" s="190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>
        <v>1</v>
      </c>
      <c r="AC14" s="199"/>
      <c r="AD14" s="199"/>
      <c r="AE14" s="199"/>
      <c r="AF14" s="199"/>
      <c r="AG14" s="199"/>
      <c r="AH14" s="199"/>
      <c r="AI14" s="267">
        <v>192.2</v>
      </c>
      <c r="AJ14" s="267"/>
      <c r="AK14" s="267"/>
      <c r="AL14" s="267"/>
      <c r="AM14" s="267"/>
      <c r="AN14" s="267"/>
      <c r="AO14" s="267">
        <v>2.1</v>
      </c>
      <c r="AP14" s="267"/>
      <c r="AQ14" s="267"/>
      <c r="AR14" s="267"/>
      <c r="AS14" s="267"/>
      <c r="AT14" s="267"/>
      <c r="AU14" s="267">
        <v>192.2</v>
      </c>
      <c r="AV14" s="267"/>
      <c r="AW14" s="267"/>
      <c r="AX14" s="267"/>
      <c r="AY14" s="267"/>
      <c r="AZ14" s="267"/>
      <c r="BA14" s="267"/>
      <c r="BB14" s="267"/>
      <c r="BC14" s="267"/>
      <c r="BD14" s="267">
        <v>194.3</v>
      </c>
      <c r="BE14" s="267"/>
      <c r="BF14" s="267"/>
      <c r="BG14" s="267"/>
      <c r="BH14" s="267"/>
      <c r="BI14" s="267"/>
      <c r="BJ14" s="267"/>
      <c r="BK14" s="267"/>
      <c r="BL14" s="267"/>
      <c r="BM14" s="267">
        <v>0</v>
      </c>
      <c r="BN14" s="267"/>
      <c r="BO14" s="267"/>
      <c r="BP14" s="267"/>
      <c r="BQ14" s="267"/>
      <c r="BR14" s="267"/>
      <c r="BS14" s="267"/>
      <c r="BT14" s="267">
        <v>0</v>
      </c>
      <c r="BU14" s="267"/>
      <c r="BV14" s="267"/>
      <c r="BW14" s="267"/>
      <c r="BX14" s="267"/>
      <c r="BY14" s="267"/>
      <c r="BZ14" s="267">
        <v>0</v>
      </c>
      <c r="CA14" s="267"/>
      <c r="CB14" s="267"/>
      <c r="CC14" s="267"/>
      <c r="CD14" s="267"/>
      <c r="CE14" s="267"/>
      <c r="CF14" s="267"/>
      <c r="CG14" s="267"/>
      <c r="CH14" s="267"/>
      <c r="CI14" s="267">
        <v>0</v>
      </c>
      <c r="CJ14" s="267"/>
      <c r="CK14" s="267"/>
      <c r="CL14" s="267"/>
      <c r="CM14" s="267"/>
      <c r="CN14" s="267"/>
      <c r="CO14" s="267"/>
      <c r="CP14" s="267"/>
    </row>
    <row r="15" spans="1:94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3"/>
      <c r="CL15" s="12"/>
      <c r="CM15" s="12"/>
      <c r="CN15" s="12"/>
      <c r="CO15" s="12"/>
      <c r="CP15" s="12"/>
    </row>
    <row r="16" spans="1:94" ht="13.15" customHeight="1" x14ac:dyDescent="0.2">
      <c r="A16" s="135" t="s">
        <v>58</v>
      </c>
      <c r="B16" s="136"/>
      <c r="C16" s="136"/>
      <c r="D16" s="136"/>
      <c r="E16" s="137"/>
      <c r="F16" s="135" t="s">
        <v>55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  <c r="R16" s="145" t="s">
        <v>56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7"/>
      <c r="AW16" s="131" t="s">
        <v>57</v>
      </c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</row>
    <row r="17" spans="1:94" ht="13.15" customHeight="1" x14ac:dyDescent="0.2">
      <c r="A17" s="138"/>
      <c r="B17" s="139"/>
      <c r="C17" s="139"/>
      <c r="D17" s="139"/>
      <c r="E17" s="140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0"/>
      <c r="R17" s="131" t="s">
        <v>49</v>
      </c>
      <c r="S17" s="131"/>
      <c r="T17" s="131"/>
      <c r="U17" s="131"/>
      <c r="V17" s="131"/>
      <c r="W17" s="131"/>
      <c r="X17" s="131"/>
      <c r="Y17" s="131" t="s">
        <v>191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 t="s">
        <v>192</v>
      </c>
      <c r="AN17" s="131"/>
      <c r="AO17" s="131"/>
      <c r="AP17" s="131"/>
      <c r="AQ17" s="131"/>
      <c r="AR17" s="131"/>
      <c r="AS17" s="131"/>
      <c r="AT17" s="131"/>
      <c r="AU17" s="131"/>
      <c r="AV17" s="131"/>
      <c r="AW17" s="131" t="s">
        <v>121</v>
      </c>
      <c r="AX17" s="131"/>
      <c r="AY17" s="131"/>
      <c r="AZ17" s="131"/>
      <c r="BA17" s="131"/>
      <c r="BB17" s="131"/>
      <c r="BC17" s="131"/>
      <c r="BD17" s="131"/>
      <c r="BE17" s="131"/>
      <c r="BF17" s="131"/>
      <c r="BG17" s="131" t="s">
        <v>125</v>
      </c>
      <c r="BH17" s="131"/>
      <c r="BI17" s="131"/>
      <c r="BJ17" s="131"/>
      <c r="BK17" s="131"/>
      <c r="BL17" s="131"/>
      <c r="BM17" s="131"/>
      <c r="BN17" s="131"/>
      <c r="BO17" s="131"/>
      <c r="BP17" s="131"/>
      <c r="BQ17" s="131" t="s">
        <v>122</v>
      </c>
      <c r="BR17" s="131"/>
      <c r="BS17" s="131"/>
      <c r="BT17" s="131"/>
      <c r="BU17" s="131"/>
      <c r="BV17" s="131"/>
      <c r="BW17" s="131"/>
      <c r="BX17" s="131"/>
      <c r="BY17" s="131"/>
      <c r="BZ17" s="131" t="s">
        <v>123</v>
      </c>
      <c r="CA17" s="131"/>
      <c r="CB17" s="131"/>
      <c r="CC17" s="131"/>
      <c r="CD17" s="131"/>
      <c r="CE17" s="131"/>
      <c r="CF17" s="131"/>
      <c r="CG17" s="131"/>
      <c r="CH17" s="131"/>
      <c r="CI17" s="131"/>
      <c r="CJ17" s="131" t="s">
        <v>193</v>
      </c>
      <c r="CK17" s="131"/>
      <c r="CL17" s="131"/>
      <c r="CM17" s="131"/>
      <c r="CN17" s="131"/>
      <c r="CO17" s="131"/>
      <c r="CP17" s="131"/>
    </row>
    <row r="18" spans="1:94" x14ac:dyDescent="0.2">
      <c r="A18" s="134">
        <v>1</v>
      </c>
      <c r="B18" s="134"/>
      <c r="C18" s="134"/>
      <c r="D18" s="134"/>
      <c r="E18" s="134"/>
      <c r="F18" s="134">
        <v>15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>
        <v>16</v>
      </c>
      <c r="S18" s="134"/>
      <c r="T18" s="134"/>
      <c r="U18" s="134"/>
      <c r="V18" s="134"/>
      <c r="W18" s="134"/>
      <c r="X18" s="134"/>
      <c r="Y18" s="134">
        <v>17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>
        <v>18</v>
      </c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19</v>
      </c>
      <c r="AX18" s="134"/>
      <c r="AY18" s="134"/>
      <c r="AZ18" s="134"/>
      <c r="BA18" s="134"/>
      <c r="BB18" s="134"/>
      <c r="BC18" s="134"/>
      <c r="BD18" s="134"/>
      <c r="BE18" s="134"/>
      <c r="BF18" s="134"/>
      <c r="BG18" s="134">
        <v>20</v>
      </c>
      <c r="BH18" s="134"/>
      <c r="BI18" s="134"/>
      <c r="BJ18" s="134"/>
      <c r="BK18" s="134"/>
      <c r="BL18" s="134"/>
      <c r="BM18" s="134"/>
      <c r="BN18" s="134"/>
      <c r="BO18" s="134"/>
      <c r="BP18" s="134"/>
      <c r="BQ18" s="134">
        <v>21</v>
      </c>
      <c r="BR18" s="134"/>
      <c r="BS18" s="134"/>
      <c r="BT18" s="134"/>
      <c r="BU18" s="134"/>
      <c r="BV18" s="134"/>
      <c r="BW18" s="134"/>
      <c r="BX18" s="134"/>
      <c r="BY18" s="134"/>
      <c r="BZ18" s="134">
        <v>22</v>
      </c>
      <c r="CA18" s="134"/>
      <c r="CB18" s="134"/>
      <c r="CC18" s="134"/>
      <c r="CD18" s="134"/>
      <c r="CE18" s="134"/>
      <c r="CF18" s="134"/>
      <c r="CG18" s="134"/>
      <c r="CH18" s="134"/>
      <c r="CI18" s="134"/>
      <c r="CJ18" s="132">
        <v>23</v>
      </c>
      <c r="CK18" s="132"/>
      <c r="CL18" s="132"/>
      <c r="CM18" s="132"/>
      <c r="CN18" s="132"/>
      <c r="CO18" s="132"/>
      <c r="CP18" s="132"/>
    </row>
    <row r="19" spans="1:94" x14ac:dyDescent="0.2">
      <c r="A19" s="190" t="s">
        <v>18</v>
      </c>
      <c r="B19" s="190"/>
      <c r="C19" s="190"/>
      <c r="D19" s="190"/>
      <c r="E19" s="190"/>
      <c r="F19" s="199">
        <v>1</v>
      </c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>
        <v>36</v>
      </c>
      <c r="S19" s="199"/>
      <c r="T19" s="199"/>
      <c r="U19" s="199"/>
      <c r="V19" s="199"/>
      <c r="W19" s="199"/>
      <c r="X19" s="199"/>
      <c r="Y19" s="199">
        <v>6</v>
      </c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>
        <v>6</v>
      </c>
      <c r="AN19" s="199"/>
      <c r="AO19" s="199"/>
      <c r="AP19" s="199"/>
      <c r="AQ19" s="199"/>
      <c r="AR19" s="199"/>
      <c r="AS19" s="199"/>
      <c r="AT19" s="199"/>
      <c r="AU19" s="199"/>
      <c r="AV19" s="199"/>
      <c r="AW19" s="199">
        <v>1</v>
      </c>
      <c r="AX19" s="199"/>
      <c r="AY19" s="199"/>
      <c r="AZ19" s="199"/>
      <c r="BA19" s="199"/>
      <c r="BB19" s="199"/>
      <c r="BC19" s="199"/>
      <c r="BD19" s="199"/>
      <c r="BE19" s="199"/>
      <c r="BF19" s="199"/>
      <c r="BG19" s="199">
        <v>1</v>
      </c>
      <c r="BH19" s="199"/>
      <c r="BI19" s="199"/>
      <c r="BJ19" s="199"/>
      <c r="BK19" s="199"/>
      <c r="BL19" s="199"/>
      <c r="BM19" s="199"/>
      <c r="BN19" s="199"/>
      <c r="BO19" s="199"/>
      <c r="BP19" s="199"/>
      <c r="BQ19" s="199">
        <v>1</v>
      </c>
      <c r="BR19" s="199"/>
      <c r="BS19" s="199"/>
      <c r="BT19" s="199"/>
      <c r="BU19" s="199"/>
      <c r="BV19" s="199"/>
      <c r="BW19" s="199"/>
      <c r="BX19" s="199"/>
      <c r="BY19" s="199"/>
      <c r="BZ19" s="199">
        <v>1</v>
      </c>
      <c r="CA19" s="199"/>
      <c r="CB19" s="199"/>
      <c r="CC19" s="199"/>
      <c r="CD19" s="199"/>
      <c r="CE19" s="199"/>
      <c r="CF19" s="199"/>
      <c r="CG19" s="199"/>
      <c r="CH19" s="199"/>
      <c r="CI19" s="199"/>
      <c r="CJ19" s="199">
        <v>1</v>
      </c>
      <c r="CK19" s="199"/>
      <c r="CL19" s="199"/>
      <c r="CM19" s="199"/>
      <c r="CN19" s="199"/>
      <c r="CO19" s="199"/>
      <c r="CP19" s="199"/>
    </row>
    <row r="20" spans="1:94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ht="13.15" customHeight="1" x14ac:dyDescent="0.2">
      <c r="A21" s="135" t="s">
        <v>58</v>
      </c>
      <c r="B21" s="136"/>
      <c r="C21" s="136"/>
      <c r="D21" s="136"/>
      <c r="E21" s="137"/>
      <c r="F21" s="135" t="s">
        <v>195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7"/>
      <c r="AA21" s="145" t="s">
        <v>108</v>
      </c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13.15" customHeight="1" x14ac:dyDescent="0.2">
      <c r="A22" s="138"/>
      <c r="B22" s="139"/>
      <c r="C22" s="139"/>
      <c r="D22" s="139"/>
      <c r="E22" s="140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0"/>
      <c r="AA22" s="131" t="s">
        <v>49</v>
      </c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 t="s">
        <v>194</v>
      </c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x14ac:dyDescent="0.2">
      <c r="A23" s="134">
        <v>1</v>
      </c>
      <c r="B23" s="134"/>
      <c r="C23" s="134"/>
      <c r="D23" s="134"/>
      <c r="E23" s="134"/>
      <c r="F23" s="134">
        <v>24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>
        <v>25</v>
      </c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>
        <v>26</v>
      </c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x14ac:dyDescent="0.2">
      <c r="A24" s="190" t="s">
        <v>18</v>
      </c>
      <c r="B24" s="190"/>
      <c r="C24" s="190"/>
      <c r="D24" s="190"/>
      <c r="E24" s="190"/>
      <c r="F24" s="199">
        <v>0</v>
      </c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>
        <v>0</v>
      </c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>
        <v>0</v>
      </c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x14ac:dyDescent="0.25">
      <c r="A27" s="144" t="s">
        <v>88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</row>
    <row r="28" spans="1:94" x14ac:dyDescent="0.2">
      <c r="A28" s="165" t="s">
        <v>17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</row>
    <row r="29" spans="1:94" ht="13.15" customHeight="1" x14ac:dyDescent="0.2">
      <c r="A29" s="135" t="s">
        <v>62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 t="s">
        <v>33</v>
      </c>
      <c r="S29" s="136"/>
      <c r="T29" s="136"/>
      <c r="U29" s="136"/>
      <c r="V29" s="137"/>
      <c r="W29" s="135" t="s">
        <v>126</v>
      </c>
      <c r="X29" s="136"/>
      <c r="Y29" s="136"/>
      <c r="Z29" s="136"/>
      <c r="AA29" s="136"/>
      <c r="AB29" s="136"/>
      <c r="AC29" s="137"/>
      <c r="AD29" s="145" t="s">
        <v>169</v>
      </c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7"/>
      <c r="BQ29" s="135" t="s">
        <v>127</v>
      </c>
      <c r="BR29" s="136"/>
      <c r="BS29" s="136"/>
      <c r="BT29" s="136"/>
      <c r="BU29" s="136"/>
      <c r="BV29" s="136"/>
      <c r="BW29" s="136"/>
      <c r="BX29" s="136"/>
      <c r="BY29" s="137"/>
      <c r="BZ29" s="145" t="s">
        <v>131</v>
      </c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7"/>
    </row>
    <row r="30" spans="1:94" ht="13.15" customHeight="1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141"/>
      <c r="S30" s="142"/>
      <c r="T30" s="142"/>
      <c r="U30" s="142"/>
      <c r="V30" s="143"/>
      <c r="W30" s="141"/>
      <c r="X30" s="142"/>
      <c r="Y30" s="142"/>
      <c r="Z30" s="142"/>
      <c r="AA30" s="142"/>
      <c r="AB30" s="142"/>
      <c r="AC30" s="143"/>
      <c r="AD30" s="145" t="s">
        <v>128</v>
      </c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35" t="s">
        <v>129</v>
      </c>
      <c r="AS30" s="136"/>
      <c r="AT30" s="136"/>
      <c r="AU30" s="136"/>
      <c r="AV30" s="136"/>
      <c r="AW30" s="136"/>
      <c r="AX30" s="136"/>
      <c r="AY30" s="137"/>
      <c r="AZ30" s="135" t="s">
        <v>63</v>
      </c>
      <c r="BA30" s="136"/>
      <c r="BB30" s="136"/>
      <c r="BC30" s="136"/>
      <c r="BD30" s="136"/>
      <c r="BE30" s="136"/>
      <c r="BF30" s="136"/>
      <c r="BG30" s="136"/>
      <c r="BH30" s="137"/>
      <c r="BI30" s="136" t="s">
        <v>64</v>
      </c>
      <c r="BJ30" s="136"/>
      <c r="BK30" s="136"/>
      <c r="BL30" s="136"/>
      <c r="BM30" s="136"/>
      <c r="BN30" s="136"/>
      <c r="BO30" s="136"/>
      <c r="BP30" s="137"/>
      <c r="BQ30" s="141"/>
      <c r="BR30" s="142"/>
      <c r="BS30" s="142"/>
      <c r="BT30" s="142"/>
      <c r="BU30" s="142"/>
      <c r="BV30" s="142"/>
      <c r="BW30" s="142"/>
      <c r="BX30" s="142"/>
      <c r="BY30" s="143"/>
      <c r="BZ30" s="135" t="s">
        <v>65</v>
      </c>
      <c r="CA30" s="136"/>
      <c r="CB30" s="136"/>
      <c r="CC30" s="136"/>
      <c r="CD30" s="136"/>
      <c r="CE30" s="136"/>
      <c r="CF30" s="136"/>
      <c r="CG30" s="136"/>
      <c r="CH30" s="135" t="s">
        <v>130</v>
      </c>
      <c r="CI30" s="136"/>
      <c r="CJ30" s="136"/>
      <c r="CK30" s="136"/>
      <c r="CL30" s="136"/>
      <c r="CM30" s="136"/>
      <c r="CN30" s="136"/>
      <c r="CO30" s="136"/>
      <c r="CP30" s="137"/>
    </row>
    <row r="31" spans="1:94" ht="13.15" customHeight="1" x14ac:dyDescent="0.2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40"/>
      <c r="W31" s="138"/>
      <c r="X31" s="139"/>
      <c r="Y31" s="139"/>
      <c r="Z31" s="139"/>
      <c r="AA31" s="139"/>
      <c r="AB31" s="139"/>
      <c r="AC31" s="140"/>
      <c r="AD31" s="145" t="s">
        <v>49</v>
      </c>
      <c r="AE31" s="146"/>
      <c r="AF31" s="146"/>
      <c r="AG31" s="146"/>
      <c r="AH31" s="146"/>
      <c r="AI31" s="146"/>
      <c r="AJ31" s="147"/>
      <c r="AK31" s="145" t="s">
        <v>168</v>
      </c>
      <c r="AL31" s="146"/>
      <c r="AM31" s="146"/>
      <c r="AN31" s="146"/>
      <c r="AO31" s="146"/>
      <c r="AP31" s="146"/>
      <c r="AQ31" s="146"/>
      <c r="AR31" s="138"/>
      <c r="AS31" s="139"/>
      <c r="AT31" s="139"/>
      <c r="AU31" s="139"/>
      <c r="AV31" s="139"/>
      <c r="AW31" s="139"/>
      <c r="AX31" s="139"/>
      <c r="AY31" s="140"/>
      <c r="AZ31" s="138"/>
      <c r="BA31" s="139"/>
      <c r="BB31" s="139"/>
      <c r="BC31" s="139"/>
      <c r="BD31" s="139"/>
      <c r="BE31" s="139"/>
      <c r="BF31" s="139"/>
      <c r="BG31" s="139"/>
      <c r="BH31" s="140"/>
      <c r="BI31" s="139"/>
      <c r="BJ31" s="139"/>
      <c r="BK31" s="139"/>
      <c r="BL31" s="139"/>
      <c r="BM31" s="139"/>
      <c r="BN31" s="139"/>
      <c r="BO31" s="139"/>
      <c r="BP31" s="140"/>
      <c r="BQ31" s="138"/>
      <c r="BR31" s="139"/>
      <c r="BS31" s="139"/>
      <c r="BT31" s="139"/>
      <c r="BU31" s="139"/>
      <c r="BV31" s="139"/>
      <c r="BW31" s="139"/>
      <c r="BX31" s="139"/>
      <c r="BY31" s="140"/>
      <c r="BZ31" s="138"/>
      <c r="CA31" s="139"/>
      <c r="CB31" s="139"/>
      <c r="CC31" s="139"/>
      <c r="CD31" s="139"/>
      <c r="CE31" s="139"/>
      <c r="CF31" s="139"/>
      <c r="CG31" s="139"/>
      <c r="CH31" s="138"/>
      <c r="CI31" s="139"/>
      <c r="CJ31" s="139"/>
      <c r="CK31" s="139"/>
      <c r="CL31" s="139"/>
      <c r="CM31" s="139"/>
      <c r="CN31" s="139"/>
      <c r="CO31" s="139"/>
      <c r="CP31" s="140"/>
    </row>
    <row r="32" spans="1:94" x14ac:dyDescent="0.2">
      <c r="A32" s="148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48">
        <v>2</v>
      </c>
      <c r="S32" s="149"/>
      <c r="T32" s="149"/>
      <c r="U32" s="149"/>
      <c r="V32" s="150"/>
      <c r="W32" s="148">
        <v>3</v>
      </c>
      <c r="X32" s="149"/>
      <c r="Y32" s="149"/>
      <c r="Z32" s="149"/>
      <c r="AA32" s="149"/>
      <c r="AB32" s="149"/>
      <c r="AC32" s="150"/>
      <c r="AD32" s="148">
        <v>4</v>
      </c>
      <c r="AE32" s="149"/>
      <c r="AF32" s="149"/>
      <c r="AG32" s="149"/>
      <c r="AH32" s="149"/>
      <c r="AI32" s="149"/>
      <c r="AJ32" s="150"/>
      <c r="AK32" s="148">
        <v>5</v>
      </c>
      <c r="AL32" s="149"/>
      <c r="AM32" s="149"/>
      <c r="AN32" s="149"/>
      <c r="AO32" s="149"/>
      <c r="AP32" s="149"/>
      <c r="AQ32" s="150"/>
      <c r="AR32" s="148">
        <v>6</v>
      </c>
      <c r="AS32" s="149"/>
      <c r="AT32" s="149"/>
      <c r="AU32" s="149"/>
      <c r="AV32" s="149"/>
      <c r="AW32" s="149"/>
      <c r="AX32" s="149"/>
      <c r="AY32" s="150"/>
      <c r="AZ32" s="148">
        <v>7</v>
      </c>
      <c r="BA32" s="149"/>
      <c r="BB32" s="149"/>
      <c r="BC32" s="149"/>
      <c r="BD32" s="149"/>
      <c r="BE32" s="149"/>
      <c r="BF32" s="149"/>
      <c r="BG32" s="149"/>
      <c r="BH32" s="150"/>
      <c r="BI32" s="148">
        <v>8</v>
      </c>
      <c r="BJ32" s="149"/>
      <c r="BK32" s="149"/>
      <c r="BL32" s="149"/>
      <c r="BM32" s="149"/>
      <c r="BN32" s="149"/>
      <c r="BO32" s="149"/>
      <c r="BP32" s="150"/>
      <c r="BQ32" s="148">
        <v>9</v>
      </c>
      <c r="BR32" s="149"/>
      <c r="BS32" s="149"/>
      <c r="BT32" s="149"/>
      <c r="BU32" s="149"/>
      <c r="BV32" s="149"/>
      <c r="BW32" s="149"/>
      <c r="BX32" s="149"/>
      <c r="BY32" s="150"/>
      <c r="BZ32" s="148">
        <v>10</v>
      </c>
      <c r="CA32" s="149"/>
      <c r="CB32" s="149"/>
      <c r="CC32" s="149"/>
      <c r="CD32" s="149"/>
      <c r="CE32" s="149"/>
      <c r="CF32" s="149"/>
      <c r="CG32" s="150"/>
      <c r="CH32" s="148">
        <v>11</v>
      </c>
      <c r="CI32" s="149"/>
      <c r="CJ32" s="149"/>
      <c r="CK32" s="149"/>
      <c r="CL32" s="149"/>
      <c r="CM32" s="149"/>
      <c r="CN32" s="149"/>
      <c r="CO32" s="149"/>
      <c r="CP32" s="150"/>
    </row>
    <row r="33" spans="1:94" ht="13.15" customHeight="1" x14ac:dyDescent="0.2">
      <c r="A33" s="175" t="s">
        <v>197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59" t="s">
        <v>19</v>
      </c>
      <c r="S33" s="160"/>
      <c r="T33" s="160"/>
      <c r="U33" s="160"/>
      <c r="V33" s="161"/>
      <c r="W33" s="268">
        <f>AD33+AR33+AZ33+BI33</f>
        <v>662</v>
      </c>
      <c r="X33" s="269"/>
      <c r="Y33" s="269"/>
      <c r="Z33" s="269"/>
      <c r="AA33" s="269"/>
      <c r="AB33" s="269"/>
      <c r="AC33" s="270"/>
      <c r="AD33" s="268">
        <v>661</v>
      </c>
      <c r="AE33" s="269"/>
      <c r="AF33" s="269"/>
      <c r="AG33" s="269"/>
      <c r="AH33" s="269"/>
      <c r="AI33" s="269"/>
      <c r="AJ33" s="270"/>
      <c r="AK33" s="268">
        <v>283</v>
      </c>
      <c r="AL33" s="269"/>
      <c r="AM33" s="269"/>
      <c r="AN33" s="269"/>
      <c r="AO33" s="269"/>
      <c r="AP33" s="269"/>
      <c r="AQ33" s="270"/>
      <c r="AR33" s="268">
        <v>1</v>
      </c>
      <c r="AS33" s="269"/>
      <c r="AT33" s="269"/>
      <c r="AU33" s="269"/>
      <c r="AV33" s="269"/>
      <c r="AW33" s="269"/>
      <c r="AX33" s="269"/>
      <c r="AY33" s="270"/>
      <c r="AZ33" s="268">
        <v>0</v>
      </c>
      <c r="BA33" s="269"/>
      <c r="BB33" s="269"/>
      <c r="BC33" s="269"/>
      <c r="BD33" s="269"/>
      <c r="BE33" s="269"/>
      <c r="BF33" s="269"/>
      <c r="BG33" s="269"/>
      <c r="BH33" s="270"/>
      <c r="BI33" s="268">
        <v>0</v>
      </c>
      <c r="BJ33" s="269"/>
      <c r="BK33" s="269"/>
      <c r="BL33" s="269"/>
      <c r="BM33" s="269"/>
      <c r="BN33" s="269"/>
      <c r="BO33" s="269"/>
      <c r="BP33" s="270"/>
      <c r="BQ33" s="268">
        <v>0</v>
      </c>
      <c r="BR33" s="269"/>
      <c r="BS33" s="269"/>
      <c r="BT33" s="269"/>
      <c r="BU33" s="269"/>
      <c r="BV33" s="269"/>
      <c r="BW33" s="269"/>
      <c r="BX33" s="269"/>
      <c r="BY33" s="270"/>
      <c r="BZ33" s="268">
        <v>0</v>
      </c>
      <c r="CA33" s="269"/>
      <c r="CB33" s="269"/>
      <c r="CC33" s="269"/>
      <c r="CD33" s="269"/>
      <c r="CE33" s="269"/>
      <c r="CF33" s="269"/>
      <c r="CG33" s="270"/>
      <c r="CH33" s="268">
        <v>0</v>
      </c>
      <c r="CI33" s="269"/>
      <c r="CJ33" s="269"/>
      <c r="CK33" s="269"/>
      <c r="CL33" s="269"/>
      <c r="CM33" s="269"/>
      <c r="CN33" s="269"/>
      <c r="CO33" s="269"/>
      <c r="CP33" s="270"/>
    </row>
    <row r="34" spans="1:94" ht="13.15" customHeight="1" x14ac:dyDescent="0.2">
      <c r="A34" s="175" t="s">
        <v>198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59" t="s">
        <v>61</v>
      </c>
      <c r="S34" s="160"/>
      <c r="T34" s="160"/>
      <c r="U34" s="160"/>
      <c r="V34" s="161"/>
      <c r="W34" s="268">
        <f t="shared" ref="W34" si="0">AD34+AR34+AZ34+BI34</f>
        <v>661</v>
      </c>
      <c r="X34" s="269"/>
      <c r="Y34" s="269"/>
      <c r="Z34" s="269"/>
      <c r="AA34" s="269"/>
      <c r="AB34" s="269"/>
      <c r="AC34" s="270"/>
      <c r="AD34" s="268">
        <v>661</v>
      </c>
      <c r="AE34" s="269"/>
      <c r="AF34" s="269"/>
      <c r="AG34" s="269"/>
      <c r="AH34" s="269"/>
      <c r="AI34" s="269"/>
      <c r="AJ34" s="270"/>
      <c r="AK34" s="268">
        <v>0</v>
      </c>
      <c r="AL34" s="269"/>
      <c r="AM34" s="269"/>
      <c r="AN34" s="269"/>
      <c r="AO34" s="269"/>
      <c r="AP34" s="269"/>
      <c r="AQ34" s="270"/>
      <c r="AR34" s="268">
        <v>0</v>
      </c>
      <c r="AS34" s="269"/>
      <c r="AT34" s="269"/>
      <c r="AU34" s="269"/>
      <c r="AV34" s="269"/>
      <c r="AW34" s="269"/>
      <c r="AX34" s="269"/>
      <c r="AY34" s="270"/>
      <c r="AZ34" s="268">
        <v>0</v>
      </c>
      <c r="BA34" s="269"/>
      <c r="BB34" s="269"/>
      <c r="BC34" s="269"/>
      <c r="BD34" s="269"/>
      <c r="BE34" s="269"/>
      <c r="BF34" s="269"/>
      <c r="BG34" s="269"/>
      <c r="BH34" s="270"/>
      <c r="BI34" s="268">
        <v>0</v>
      </c>
      <c r="BJ34" s="269"/>
      <c r="BK34" s="269"/>
      <c r="BL34" s="269"/>
      <c r="BM34" s="269"/>
      <c r="BN34" s="269"/>
      <c r="BO34" s="269"/>
      <c r="BP34" s="270"/>
      <c r="BQ34" s="268">
        <v>0</v>
      </c>
      <c r="BR34" s="269"/>
      <c r="BS34" s="269"/>
      <c r="BT34" s="269"/>
      <c r="BU34" s="269"/>
      <c r="BV34" s="269"/>
      <c r="BW34" s="269"/>
      <c r="BX34" s="269"/>
      <c r="BY34" s="270"/>
      <c r="BZ34" s="268">
        <v>0</v>
      </c>
      <c r="CA34" s="269"/>
      <c r="CB34" s="269"/>
      <c r="CC34" s="269"/>
      <c r="CD34" s="269"/>
      <c r="CE34" s="269"/>
      <c r="CF34" s="269"/>
      <c r="CG34" s="270"/>
      <c r="CH34" s="268">
        <v>0</v>
      </c>
      <c r="CI34" s="269"/>
      <c r="CJ34" s="269"/>
      <c r="CK34" s="269"/>
      <c r="CL34" s="269"/>
      <c r="CM34" s="269"/>
      <c r="CN34" s="269"/>
      <c r="CO34" s="269"/>
      <c r="CP34" s="270"/>
    </row>
    <row r="35" spans="1:94" ht="13.15" customHeight="1" x14ac:dyDescent="0.2">
      <c r="A35" s="175" t="s">
        <v>196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59" t="s">
        <v>20</v>
      </c>
      <c r="S35" s="160"/>
      <c r="T35" s="160"/>
      <c r="U35" s="160"/>
      <c r="V35" s="161"/>
      <c r="W35" s="268">
        <f>AD35+AR35+AZ35+BI35</f>
        <v>19585</v>
      </c>
      <c r="X35" s="269"/>
      <c r="Y35" s="269"/>
      <c r="Z35" s="269"/>
      <c r="AA35" s="269"/>
      <c r="AB35" s="269"/>
      <c r="AC35" s="270"/>
      <c r="AD35" s="268">
        <v>19262</v>
      </c>
      <c r="AE35" s="269"/>
      <c r="AF35" s="269"/>
      <c r="AG35" s="269"/>
      <c r="AH35" s="269"/>
      <c r="AI35" s="269"/>
      <c r="AJ35" s="270"/>
      <c r="AK35" s="268">
        <v>16360</v>
      </c>
      <c r="AL35" s="269"/>
      <c r="AM35" s="269"/>
      <c r="AN35" s="269"/>
      <c r="AO35" s="269"/>
      <c r="AP35" s="269"/>
      <c r="AQ35" s="270"/>
      <c r="AR35" s="268">
        <v>314</v>
      </c>
      <c r="AS35" s="269"/>
      <c r="AT35" s="269"/>
      <c r="AU35" s="269"/>
      <c r="AV35" s="269"/>
      <c r="AW35" s="269"/>
      <c r="AX35" s="269"/>
      <c r="AY35" s="270"/>
      <c r="AZ35" s="268">
        <v>0</v>
      </c>
      <c r="BA35" s="269"/>
      <c r="BB35" s="269"/>
      <c r="BC35" s="269"/>
      <c r="BD35" s="269"/>
      <c r="BE35" s="269"/>
      <c r="BF35" s="269"/>
      <c r="BG35" s="269"/>
      <c r="BH35" s="270"/>
      <c r="BI35" s="268">
        <v>9</v>
      </c>
      <c r="BJ35" s="269"/>
      <c r="BK35" s="269"/>
      <c r="BL35" s="269"/>
      <c r="BM35" s="269"/>
      <c r="BN35" s="269"/>
      <c r="BO35" s="269"/>
      <c r="BP35" s="270"/>
      <c r="BQ35" s="268">
        <v>0</v>
      </c>
      <c r="BR35" s="269"/>
      <c r="BS35" s="269"/>
      <c r="BT35" s="269"/>
      <c r="BU35" s="269"/>
      <c r="BV35" s="269"/>
      <c r="BW35" s="269"/>
      <c r="BX35" s="269"/>
      <c r="BY35" s="270"/>
      <c r="BZ35" s="268">
        <v>0</v>
      </c>
      <c r="CA35" s="269"/>
      <c r="CB35" s="269"/>
      <c r="CC35" s="269"/>
      <c r="CD35" s="269"/>
      <c r="CE35" s="269"/>
      <c r="CF35" s="269"/>
      <c r="CG35" s="270"/>
      <c r="CH35" s="268">
        <v>0</v>
      </c>
      <c r="CI35" s="269"/>
      <c r="CJ35" s="269"/>
      <c r="CK35" s="269"/>
      <c r="CL35" s="269"/>
      <c r="CM35" s="269"/>
      <c r="CN35" s="269"/>
      <c r="CO35" s="269"/>
      <c r="CP35" s="270"/>
    </row>
    <row r="36" spans="1:94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7"/>
    </row>
    <row r="37" spans="1:94" ht="15.75" x14ac:dyDescent="0.25">
      <c r="A37" s="14"/>
      <c r="B37" s="144" t="s">
        <v>66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</row>
    <row r="38" spans="1:94" x14ac:dyDescent="0.2">
      <c r="A38" s="46"/>
      <c r="B38" s="165" t="s">
        <v>17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</row>
    <row r="39" spans="1:94" ht="13.15" customHeight="1" x14ac:dyDescent="0.2">
      <c r="A39" s="135" t="s">
        <v>62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5" t="s">
        <v>33</v>
      </c>
      <c r="S39" s="136"/>
      <c r="T39" s="136"/>
      <c r="U39" s="136"/>
      <c r="V39" s="137"/>
      <c r="W39" s="145" t="s">
        <v>67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7"/>
      <c r="AO39" s="145" t="s">
        <v>134</v>
      </c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35" t="s">
        <v>201</v>
      </c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1" t="s">
        <v>89</v>
      </c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</row>
    <row r="40" spans="1:94" ht="13.15" customHeight="1" x14ac:dyDescent="0.2">
      <c r="A40" s="138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8"/>
      <c r="S40" s="139"/>
      <c r="T40" s="139"/>
      <c r="U40" s="139"/>
      <c r="V40" s="140"/>
      <c r="W40" s="145" t="s">
        <v>132</v>
      </c>
      <c r="X40" s="146"/>
      <c r="Y40" s="146"/>
      <c r="Z40" s="146"/>
      <c r="AA40" s="146"/>
      <c r="AB40" s="146"/>
      <c r="AC40" s="146"/>
      <c r="AD40" s="146"/>
      <c r="AE40" s="147"/>
      <c r="AF40" s="145" t="s">
        <v>133</v>
      </c>
      <c r="AG40" s="146"/>
      <c r="AH40" s="146"/>
      <c r="AI40" s="146"/>
      <c r="AJ40" s="146"/>
      <c r="AK40" s="146"/>
      <c r="AL40" s="146"/>
      <c r="AM40" s="146"/>
      <c r="AN40" s="147"/>
      <c r="AO40" s="145" t="s">
        <v>135</v>
      </c>
      <c r="AP40" s="146"/>
      <c r="AQ40" s="146"/>
      <c r="AR40" s="146"/>
      <c r="AS40" s="146"/>
      <c r="AT40" s="146"/>
      <c r="AU40" s="146"/>
      <c r="AV40" s="146"/>
      <c r="AW40" s="147"/>
      <c r="AX40" s="145" t="s">
        <v>136</v>
      </c>
      <c r="AY40" s="146"/>
      <c r="AZ40" s="146"/>
      <c r="BA40" s="146"/>
      <c r="BB40" s="146"/>
      <c r="BC40" s="146"/>
      <c r="BD40" s="146"/>
      <c r="BE40" s="146"/>
      <c r="BF40" s="146"/>
      <c r="BG40" s="147"/>
      <c r="BH40" s="138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45" t="s">
        <v>137</v>
      </c>
      <c r="BV40" s="146"/>
      <c r="BW40" s="146"/>
      <c r="BX40" s="146"/>
      <c r="BY40" s="146"/>
      <c r="BZ40" s="146"/>
      <c r="CA40" s="146"/>
      <c r="CB40" s="146"/>
      <c r="CC40" s="146"/>
      <c r="CD40" s="146"/>
      <c r="CE40" s="147"/>
      <c r="CF40" s="145" t="s">
        <v>202</v>
      </c>
      <c r="CG40" s="146"/>
      <c r="CH40" s="146"/>
      <c r="CI40" s="146"/>
      <c r="CJ40" s="146"/>
      <c r="CK40" s="146"/>
      <c r="CL40" s="146"/>
      <c r="CM40" s="146"/>
      <c r="CN40" s="146"/>
      <c r="CO40" s="146"/>
      <c r="CP40" s="147"/>
    </row>
    <row r="41" spans="1:94" x14ac:dyDescent="0.2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50"/>
      <c r="R41" s="148">
        <v>2</v>
      </c>
      <c r="S41" s="149"/>
      <c r="T41" s="149"/>
      <c r="U41" s="149"/>
      <c r="V41" s="150"/>
      <c r="W41" s="148">
        <v>3</v>
      </c>
      <c r="X41" s="149"/>
      <c r="Y41" s="149"/>
      <c r="Z41" s="149"/>
      <c r="AA41" s="149"/>
      <c r="AB41" s="149"/>
      <c r="AC41" s="149"/>
      <c r="AD41" s="149"/>
      <c r="AE41" s="150"/>
      <c r="AF41" s="148">
        <v>4</v>
      </c>
      <c r="AG41" s="149"/>
      <c r="AH41" s="149"/>
      <c r="AI41" s="149"/>
      <c r="AJ41" s="149"/>
      <c r="AK41" s="149"/>
      <c r="AL41" s="149"/>
      <c r="AM41" s="149"/>
      <c r="AN41" s="150"/>
      <c r="AO41" s="148">
        <v>5</v>
      </c>
      <c r="AP41" s="149"/>
      <c r="AQ41" s="149"/>
      <c r="AR41" s="149"/>
      <c r="AS41" s="149"/>
      <c r="AT41" s="149"/>
      <c r="AU41" s="149"/>
      <c r="AV41" s="149"/>
      <c r="AW41" s="150"/>
      <c r="AX41" s="148">
        <v>6</v>
      </c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7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50"/>
      <c r="BU41" s="148">
        <v>8</v>
      </c>
      <c r="BV41" s="149"/>
      <c r="BW41" s="149"/>
      <c r="BX41" s="149"/>
      <c r="BY41" s="149"/>
      <c r="BZ41" s="149"/>
      <c r="CA41" s="149"/>
      <c r="CB41" s="149"/>
      <c r="CC41" s="149"/>
      <c r="CD41" s="149"/>
      <c r="CE41" s="150"/>
      <c r="CF41" s="148">
        <v>9</v>
      </c>
      <c r="CG41" s="149"/>
      <c r="CH41" s="149"/>
      <c r="CI41" s="149"/>
      <c r="CJ41" s="149"/>
      <c r="CK41" s="149"/>
      <c r="CL41" s="149"/>
      <c r="CM41" s="149"/>
      <c r="CN41" s="149"/>
      <c r="CO41" s="149"/>
      <c r="CP41" s="150"/>
    </row>
    <row r="42" spans="1:94" ht="13.15" customHeight="1" x14ac:dyDescent="0.2">
      <c r="A42" s="175" t="s">
        <v>199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59" t="s">
        <v>21</v>
      </c>
      <c r="S42" s="160"/>
      <c r="T42" s="160"/>
      <c r="U42" s="160"/>
      <c r="V42" s="161"/>
      <c r="W42" s="268"/>
      <c r="X42" s="269"/>
      <c r="Y42" s="269"/>
      <c r="Z42" s="269"/>
      <c r="AA42" s="269"/>
      <c r="AB42" s="269"/>
      <c r="AC42" s="269"/>
      <c r="AD42" s="269"/>
      <c r="AE42" s="270"/>
      <c r="AF42" s="268"/>
      <c r="AG42" s="269"/>
      <c r="AH42" s="269"/>
      <c r="AI42" s="269"/>
      <c r="AJ42" s="269"/>
      <c r="AK42" s="269"/>
      <c r="AL42" s="269"/>
      <c r="AM42" s="269"/>
      <c r="AN42" s="270"/>
      <c r="AO42" s="268"/>
      <c r="AP42" s="269"/>
      <c r="AQ42" s="269"/>
      <c r="AR42" s="269"/>
      <c r="AS42" s="269"/>
      <c r="AT42" s="269"/>
      <c r="AU42" s="269"/>
      <c r="AV42" s="269"/>
      <c r="AW42" s="270"/>
      <c r="AX42" s="268"/>
      <c r="AY42" s="269"/>
      <c r="AZ42" s="269"/>
      <c r="BA42" s="269"/>
      <c r="BB42" s="269"/>
      <c r="BC42" s="269"/>
      <c r="BD42" s="269"/>
      <c r="BE42" s="269"/>
      <c r="BF42" s="269"/>
      <c r="BG42" s="270"/>
      <c r="BH42" s="268" t="s">
        <v>68</v>
      </c>
      <c r="BI42" s="269"/>
      <c r="BJ42" s="269"/>
      <c r="BK42" s="269"/>
      <c r="BL42" s="269"/>
      <c r="BM42" s="269"/>
      <c r="BN42" s="269"/>
      <c r="BO42" s="269"/>
      <c r="BP42" s="269"/>
      <c r="BQ42" s="269"/>
      <c r="BR42" s="269"/>
      <c r="BS42" s="269"/>
      <c r="BT42" s="270"/>
      <c r="BU42" s="268" t="s">
        <v>68</v>
      </c>
      <c r="BV42" s="269"/>
      <c r="BW42" s="269"/>
      <c r="BX42" s="269"/>
      <c r="BY42" s="269"/>
      <c r="BZ42" s="269"/>
      <c r="CA42" s="269"/>
      <c r="CB42" s="269"/>
      <c r="CC42" s="269"/>
      <c r="CD42" s="269"/>
      <c r="CE42" s="270"/>
      <c r="CF42" s="268" t="s">
        <v>68</v>
      </c>
      <c r="CG42" s="269"/>
      <c r="CH42" s="269"/>
      <c r="CI42" s="269"/>
      <c r="CJ42" s="269"/>
      <c r="CK42" s="269"/>
      <c r="CL42" s="269"/>
      <c r="CM42" s="269"/>
      <c r="CN42" s="269"/>
      <c r="CO42" s="269"/>
      <c r="CP42" s="270"/>
    </row>
    <row r="43" spans="1:94" ht="13.15" customHeight="1" x14ac:dyDescent="0.2">
      <c r="A43" s="175" t="s">
        <v>200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59" t="s">
        <v>22</v>
      </c>
      <c r="S43" s="160"/>
      <c r="T43" s="160"/>
      <c r="U43" s="160"/>
      <c r="V43" s="161"/>
      <c r="W43" s="268"/>
      <c r="X43" s="269"/>
      <c r="Y43" s="269"/>
      <c r="Z43" s="269"/>
      <c r="AA43" s="269"/>
      <c r="AB43" s="269"/>
      <c r="AC43" s="269"/>
      <c r="AD43" s="269"/>
      <c r="AE43" s="270"/>
      <c r="AF43" s="268"/>
      <c r="AG43" s="269"/>
      <c r="AH43" s="269"/>
      <c r="AI43" s="269"/>
      <c r="AJ43" s="269"/>
      <c r="AK43" s="269"/>
      <c r="AL43" s="269"/>
      <c r="AM43" s="269"/>
      <c r="AN43" s="270"/>
      <c r="AO43" s="268"/>
      <c r="AP43" s="269"/>
      <c r="AQ43" s="269"/>
      <c r="AR43" s="269"/>
      <c r="AS43" s="269"/>
      <c r="AT43" s="269"/>
      <c r="AU43" s="269"/>
      <c r="AV43" s="269"/>
      <c r="AW43" s="270"/>
      <c r="AX43" s="268"/>
      <c r="AY43" s="269"/>
      <c r="AZ43" s="269"/>
      <c r="BA43" s="269"/>
      <c r="BB43" s="269"/>
      <c r="BC43" s="269"/>
      <c r="BD43" s="269"/>
      <c r="BE43" s="269"/>
      <c r="BF43" s="269"/>
      <c r="BG43" s="270"/>
      <c r="BH43" s="268"/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70"/>
      <c r="BU43" s="268"/>
      <c r="BV43" s="269"/>
      <c r="BW43" s="269"/>
      <c r="BX43" s="269"/>
      <c r="BY43" s="269"/>
      <c r="BZ43" s="269"/>
      <c r="CA43" s="269"/>
      <c r="CB43" s="269"/>
      <c r="CC43" s="269"/>
      <c r="CD43" s="269"/>
      <c r="CE43" s="270"/>
      <c r="CF43" s="268"/>
      <c r="CG43" s="269"/>
      <c r="CH43" s="269"/>
      <c r="CI43" s="269"/>
      <c r="CJ43" s="269"/>
      <c r="CK43" s="269"/>
      <c r="CL43" s="269"/>
      <c r="CM43" s="269"/>
      <c r="CN43" s="269"/>
      <c r="CO43" s="269"/>
      <c r="CP43" s="270"/>
    </row>
    <row r="44" spans="1:9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7"/>
    </row>
    <row r="45" spans="1:94" x14ac:dyDescent="0.2">
      <c r="A45" s="12"/>
      <c r="B45" s="12"/>
      <c r="C45" s="12" t="s">
        <v>203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7"/>
      <c r="AT45" s="7"/>
      <c r="AU45" s="7"/>
      <c r="AV45" s="7"/>
      <c r="AW45" s="7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7"/>
    </row>
    <row r="46" spans="1:94" x14ac:dyDescent="0.2">
      <c r="A46" s="12"/>
      <c r="B46" s="12"/>
      <c r="C46" s="12" t="s">
        <v>204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7"/>
      <c r="AT46" s="7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7"/>
      <c r="BK46" s="7"/>
      <c r="BL46" s="7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4" x14ac:dyDescent="0.2">
      <c r="A47" s="12"/>
      <c r="B47" s="12"/>
      <c r="C47" s="12" t="s">
        <v>205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58"/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8"/>
      <c r="BQ47" s="158"/>
      <c r="BR47" s="158"/>
      <c r="BS47" s="16"/>
      <c r="BT47" s="16"/>
      <c r="BU47" s="16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7"/>
    </row>
    <row r="48" spans="1:94" x14ac:dyDescent="0.2">
      <c r="A48" s="12"/>
      <c r="B48" s="12"/>
      <c r="C48" s="12" t="s">
        <v>206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7"/>
      <c r="BJ48" s="16"/>
      <c r="BK48" s="16"/>
      <c r="BL48" s="158"/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6"/>
      <c r="CB48" s="16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7"/>
    </row>
    <row r="49" spans="1:96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6" ht="15.75" x14ac:dyDescent="0.25">
      <c r="A50" s="144" t="s">
        <v>69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</row>
    <row r="51" spans="1:96" x14ac:dyDescent="0.2">
      <c r="A51" s="165" t="s">
        <v>100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</row>
    <row r="52" spans="1:96" ht="32.25" customHeight="1" x14ac:dyDescent="0.2">
      <c r="A52" s="135" t="s">
        <v>33</v>
      </c>
      <c r="B52" s="136"/>
      <c r="C52" s="136"/>
      <c r="D52" s="136"/>
      <c r="E52" s="137"/>
      <c r="F52" s="145" t="s">
        <v>142</v>
      </c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5" t="s">
        <v>224</v>
      </c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31" t="s">
        <v>143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5" t="s">
        <v>225</v>
      </c>
      <c r="CF52" s="136"/>
      <c r="CG52" s="136"/>
      <c r="CH52" s="136"/>
      <c r="CI52" s="136"/>
      <c r="CJ52" s="137"/>
      <c r="CK52" s="135" t="s">
        <v>226</v>
      </c>
      <c r="CL52" s="136"/>
      <c r="CM52" s="136"/>
      <c r="CN52" s="136"/>
      <c r="CO52" s="136"/>
      <c r="CP52" s="137"/>
    </row>
    <row r="53" spans="1:96" ht="29.25" customHeight="1" x14ac:dyDescent="0.2">
      <c r="A53" s="141"/>
      <c r="B53" s="142"/>
      <c r="C53" s="142"/>
      <c r="D53" s="142"/>
      <c r="E53" s="143"/>
      <c r="F53" s="135" t="s">
        <v>49</v>
      </c>
      <c r="G53" s="136"/>
      <c r="H53" s="136"/>
      <c r="I53" s="137"/>
      <c r="J53" s="135" t="s">
        <v>171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7"/>
      <c r="AG53" s="135" t="s">
        <v>170</v>
      </c>
      <c r="AH53" s="136"/>
      <c r="AI53" s="136"/>
      <c r="AJ53" s="136"/>
      <c r="AK53" s="136"/>
      <c r="AL53" s="136"/>
      <c r="AM53" s="136"/>
      <c r="AN53" s="135" t="s">
        <v>49</v>
      </c>
      <c r="AO53" s="136"/>
      <c r="AP53" s="136"/>
      <c r="AQ53" s="137"/>
      <c r="AR53" s="171" t="s">
        <v>112</v>
      </c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35" t="s">
        <v>49</v>
      </c>
      <c r="BL53" s="136"/>
      <c r="BM53" s="136"/>
      <c r="BN53" s="137"/>
      <c r="BO53" s="145" t="s">
        <v>173</v>
      </c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1"/>
      <c r="CF53" s="142"/>
      <c r="CG53" s="142"/>
      <c r="CH53" s="142"/>
      <c r="CI53" s="142"/>
      <c r="CJ53" s="143"/>
      <c r="CK53" s="141"/>
      <c r="CL53" s="142"/>
      <c r="CM53" s="142"/>
      <c r="CN53" s="142"/>
      <c r="CO53" s="142"/>
      <c r="CP53" s="143"/>
    </row>
    <row r="54" spans="1:96" ht="13.15" customHeight="1" x14ac:dyDescent="0.2">
      <c r="A54" s="141"/>
      <c r="B54" s="142"/>
      <c r="C54" s="142"/>
      <c r="D54" s="142"/>
      <c r="E54" s="143"/>
      <c r="F54" s="141"/>
      <c r="G54" s="142"/>
      <c r="H54" s="142"/>
      <c r="I54" s="143"/>
      <c r="J54" s="138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40"/>
      <c r="AG54" s="141"/>
      <c r="AH54" s="142"/>
      <c r="AI54" s="142"/>
      <c r="AJ54" s="142"/>
      <c r="AK54" s="142"/>
      <c r="AL54" s="142"/>
      <c r="AM54" s="142"/>
      <c r="AN54" s="141"/>
      <c r="AO54" s="142"/>
      <c r="AP54" s="142"/>
      <c r="AQ54" s="143"/>
      <c r="AR54" s="131" t="s">
        <v>174</v>
      </c>
      <c r="AS54" s="131"/>
      <c r="AT54" s="131"/>
      <c r="AU54" s="131"/>
      <c r="AV54" s="131"/>
      <c r="AW54" s="131"/>
      <c r="AX54" s="131"/>
      <c r="AY54" s="131"/>
      <c r="AZ54" s="131"/>
      <c r="BA54" s="131" t="s">
        <v>229</v>
      </c>
      <c r="BB54" s="131"/>
      <c r="BC54" s="131"/>
      <c r="BD54" s="131"/>
      <c r="BE54" s="131"/>
      <c r="BF54" s="131"/>
      <c r="BG54" s="131"/>
      <c r="BH54" s="131"/>
      <c r="BI54" s="131"/>
      <c r="BJ54" s="131"/>
      <c r="BK54" s="141"/>
      <c r="BL54" s="142"/>
      <c r="BM54" s="142"/>
      <c r="BN54" s="143"/>
      <c r="BO54" s="141" t="s">
        <v>144</v>
      </c>
      <c r="BP54" s="142"/>
      <c r="BQ54" s="142"/>
      <c r="BR54" s="142"/>
      <c r="BS54" s="142"/>
      <c r="BT54" s="142"/>
      <c r="BU54" s="142"/>
      <c r="BV54" s="142"/>
      <c r="BW54" s="142"/>
      <c r="BX54" s="143"/>
      <c r="BY54" s="141" t="s">
        <v>172</v>
      </c>
      <c r="BZ54" s="142"/>
      <c r="CA54" s="142"/>
      <c r="CB54" s="142"/>
      <c r="CC54" s="142"/>
      <c r="CD54" s="142"/>
      <c r="CE54" s="141"/>
      <c r="CF54" s="142"/>
      <c r="CG54" s="142"/>
      <c r="CH54" s="142"/>
      <c r="CI54" s="142"/>
      <c r="CJ54" s="143"/>
      <c r="CK54" s="141"/>
      <c r="CL54" s="142"/>
      <c r="CM54" s="142"/>
      <c r="CN54" s="142"/>
      <c r="CO54" s="142"/>
      <c r="CP54" s="143"/>
    </row>
    <row r="55" spans="1:96" ht="13.15" customHeight="1" x14ac:dyDescent="0.2">
      <c r="A55" s="141"/>
      <c r="B55" s="142"/>
      <c r="C55" s="142"/>
      <c r="D55" s="142"/>
      <c r="E55" s="143"/>
      <c r="F55" s="141"/>
      <c r="G55" s="142"/>
      <c r="H55" s="142"/>
      <c r="I55" s="143"/>
      <c r="J55" s="135" t="s">
        <v>138</v>
      </c>
      <c r="K55" s="136"/>
      <c r="L55" s="136"/>
      <c r="M55" s="136"/>
      <c r="N55" s="136"/>
      <c r="O55" s="136"/>
      <c r="P55" s="145" t="s">
        <v>140</v>
      </c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/>
      <c r="AG55" s="141"/>
      <c r="AH55" s="142"/>
      <c r="AI55" s="142"/>
      <c r="AJ55" s="142"/>
      <c r="AK55" s="142"/>
      <c r="AL55" s="142"/>
      <c r="AM55" s="142"/>
      <c r="AN55" s="141"/>
      <c r="AO55" s="142"/>
      <c r="AP55" s="142"/>
      <c r="AQ55" s="143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41"/>
      <c r="BL55" s="142"/>
      <c r="BM55" s="142"/>
      <c r="BN55" s="143"/>
      <c r="BO55" s="141"/>
      <c r="BP55" s="142"/>
      <c r="BQ55" s="142"/>
      <c r="BR55" s="142"/>
      <c r="BS55" s="142"/>
      <c r="BT55" s="142"/>
      <c r="BU55" s="142"/>
      <c r="BV55" s="142"/>
      <c r="BW55" s="142"/>
      <c r="BX55" s="143"/>
      <c r="BY55" s="141"/>
      <c r="BZ55" s="142"/>
      <c r="CA55" s="142"/>
      <c r="CB55" s="142"/>
      <c r="CC55" s="142"/>
      <c r="CD55" s="142"/>
      <c r="CE55" s="141"/>
      <c r="CF55" s="142"/>
      <c r="CG55" s="142"/>
      <c r="CH55" s="142"/>
      <c r="CI55" s="142"/>
      <c r="CJ55" s="143"/>
      <c r="CK55" s="141"/>
      <c r="CL55" s="142"/>
      <c r="CM55" s="142"/>
      <c r="CN55" s="142"/>
      <c r="CO55" s="142"/>
      <c r="CP55" s="143"/>
    </row>
    <row r="56" spans="1:96" ht="41.25" customHeight="1" x14ac:dyDescent="0.2">
      <c r="A56" s="138"/>
      <c r="B56" s="139"/>
      <c r="C56" s="139"/>
      <c r="D56" s="139"/>
      <c r="E56" s="140"/>
      <c r="F56" s="138"/>
      <c r="G56" s="139"/>
      <c r="H56" s="139"/>
      <c r="I56" s="140"/>
      <c r="J56" s="138"/>
      <c r="K56" s="139"/>
      <c r="L56" s="139"/>
      <c r="M56" s="139"/>
      <c r="N56" s="139"/>
      <c r="O56" s="139"/>
      <c r="P56" s="131" t="s">
        <v>139</v>
      </c>
      <c r="Q56" s="131"/>
      <c r="R56" s="131"/>
      <c r="S56" s="131"/>
      <c r="T56" s="131"/>
      <c r="U56" s="131"/>
      <c r="V56" s="131"/>
      <c r="W56" s="131"/>
      <c r="X56" s="131"/>
      <c r="Y56" s="131"/>
      <c r="Z56" s="131" t="s">
        <v>141</v>
      </c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39"/>
      <c r="AM56" s="139"/>
      <c r="AN56" s="138"/>
      <c r="AO56" s="139"/>
      <c r="AP56" s="139"/>
      <c r="AQ56" s="140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8"/>
      <c r="BL56" s="139"/>
      <c r="BM56" s="139"/>
      <c r="BN56" s="140"/>
      <c r="BO56" s="138"/>
      <c r="BP56" s="139"/>
      <c r="BQ56" s="139"/>
      <c r="BR56" s="139"/>
      <c r="BS56" s="139"/>
      <c r="BT56" s="139"/>
      <c r="BU56" s="139"/>
      <c r="BV56" s="139"/>
      <c r="BW56" s="139"/>
      <c r="BX56" s="140"/>
      <c r="BY56" s="138"/>
      <c r="BZ56" s="139"/>
      <c r="CA56" s="139"/>
      <c r="CB56" s="139"/>
      <c r="CC56" s="139"/>
      <c r="CD56" s="139"/>
      <c r="CE56" s="138"/>
      <c r="CF56" s="139"/>
      <c r="CG56" s="139"/>
      <c r="CH56" s="139"/>
      <c r="CI56" s="139"/>
      <c r="CJ56" s="140"/>
      <c r="CK56" s="138"/>
      <c r="CL56" s="139"/>
      <c r="CM56" s="139"/>
      <c r="CN56" s="139"/>
      <c r="CO56" s="139"/>
      <c r="CP56" s="140"/>
    </row>
    <row r="57" spans="1:96" x14ac:dyDescent="0.2">
      <c r="A57" s="148">
        <v>1</v>
      </c>
      <c r="B57" s="149"/>
      <c r="C57" s="149"/>
      <c r="D57" s="149"/>
      <c r="E57" s="150"/>
      <c r="F57" s="134">
        <v>2</v>
      </c>
      <c r="G57" s="134"/>
      <c r="H57" s="134"/>
      <c r="I57" s="134"/>
      <c r="J57" s="134">
        <v>3</v>
      </c>
      <c r="K57" s="134"/>
      <c r="L57" s="134"/>
      <c r="M57" s="134"/>
      <c r="N57" s="134"/>
      <c r="O57" s="134"/>
      <c r="P57" s="134">
        <v>4</v>
      </c>
      <c r="Q57" s="134"/>
      <c r="R57" s="134"/>
      <c r="S57" s="134"/>
      <c r="T57" s="134"/>
      <c r="U57" s="134"/>
      <c r="V57" s="134"/>
      <c r="W57" s="134"/>
      <c r="X57" s="134"/>
      <c r="Y57" s="134"/>
      <c r="Z57" s="134">
        <v>5</v>
      </c>
      <c r="AA57" s="134"/>
      <c r="AB57" s="134"/>
      <c r="AC57" s="134"/>
      <c r="AD57" s="134"/>
      <c r="AE57" s="134"/>
      <c r="AF57" s="134"/>
      <c r="AG57" s="134">
        <v>6</v>
      </c>
      <c r="AH57" s="134"/>
      <c r="AI57" s="134"/>
      <c r="AJ57" s="134"/>
      <c r="AK57" s="134"/>
      <c r="AL57" s="134"/>
      <c r="AM57" s="134"/>
      <c r="AN57" s="134">
        <v>7</v>
      </c>
      <c r="AO57" s="134"/>
      <c r="AP57" s="134"/>
      <c r="AQ57" s="134"/>
      <c r="AR57" s="134">
        <v>8</v>
      </c>
      <c r="AS57" s="134"/>
      <c r="AT57" s="134"/>
      <c r="AU57" s="134"/>
      <c r="AV57" s="134"/>
      <c r="AW57" s="134"/>
      <c r="AX57" s="134"/>
      <c r="AY57" s="134"/>
      <c r="AZ57" s="134"/>
      <c r="BA57" s="134">
        <v>9</v>
      </c>
      <c r="BB57" s="134"/>
      <c r="BC57" s="134"/>
      <c r="BD57" s="134"/>
      <c r="BE57" s="134"/>
      <c r="BF57" s="134"/>
      <c r="BG57" s="134"/>
      <c r="BH57" s="134"/>
      <c r="BI57" s="134"/>
      <c r="BJ57" s="134"/>
      <c r="BK57" s="134">
        <v>10</v>
      </c>
      <c r="BL57" s="134"/>
      <c r="BM57" s="134"/>
      <c r="BN57" s="134"/>
      <c r="BO57" s="134">
        <v>11</v>
      </c>
      <c r="BP57" s="134"/>
      <c r="BQ57" s="134"/>
      <c r="BR57" s="134"/>
      <c r="BS57" s="134"/>
      <c r="BT57" s="134"/>
      <c r="BU57" s="134"/>
      <c r="BV57" s="134"/>
      <c r="BW57" s="134"/>
      <c r="BX57" s="134"/>
      <c r="BY57" s="134">
        <v>12</v>
      </c>
      <c r="BZ57" s="134"/>
      <c r="CA57" s="134"/>
      <c r="CB57" s="134"/>
      <c r="CC57" s="134"/>
      <c r="CD57" s="134"/>
      <c r="CE57" s="134">
        <v>13</v>
      </c>
      <c r="CF57" s="134"/>
      <c r="CG57" s="134"/>
      <c r="CH57" s="134"/>
      <c r="CI57" s="134"/>
      <c r="CJ57" s="134"/>
      <c r="CK57" s="134">
        <v>14</v>
      </c>
      <c r="CL57" s="134"/>
      <c r="CM57" s="134"/>
      <c r="CN57" s="134"/>
      <c r="CO57" s="134"/>
      <c r="CP57" s="134"/>
    </row>
    <row r="58" spans="1:96" ht="13.15" customHeight="1" x14ac:dyDescent="0.2">
      <c r="A58" s="159" t="s">
        <v>207</v>
      </c>
      <c r="B58" s="160"/>
      <c r="C58" s="160"/>
      <c r="D58" s="160"/>
      <c r="E58" s="161"/>
      <c r="F58" s="199">
        <v>3245</v>
      </c>
      <c r="G58" s="199"/>
      <c r="H58" s="199"/>
      <c r="I58" s="199"/>
      <c r="J58" s="199">
        <v>3170</v>
      </c>
      <c r="K58" s="199"/>
      <c r="L58" s="199"/>
      <c r="M58" s="199"/>
      <c r="N58" s="199"/>
      <c r="O58" s="199"/>
      <c r="P58" s="199">
        <v>2843</v>
      </c>
      <c r="Q58" s="199"/>
      <c r="R58" s="199"/>
      <c r="S58" s="199"/>
      <c r="T58" s="199"/>
      <c r="U58" s="199"/>
      <c r="V58" s="199"/>
      <c r="W58" s="199"/>
      <c r="X58" s="199"/>
      <c r="Y58" s="199"/>
      <c r="Z58" s="199">
        <v>202</v>
      </c>
      <c r="AA58" s="199"/>
      <c r="AB58" s="199"/>
      <c r="AC58" s="199"/>
      <c r="AD58" s="199"/>
      <c r="AE58" s="199"/>
      <c r="AF58" s="199"/>
      <c r="AG58" s="199">
        <v>75</v>
      </c>
      <c r="AH58" s="199"/>
      <c r="AI58" s="199"/>
      <c r="AJ58" s="199"/>
      <c r="AK58" s="199"/>
      <c r="AL58" s="199"/>
      <c r="AM58" s="199"/>
      <c r="AN58" s="199">
        <v>36396</v>
      </c>
      <c r="AO58" s="199"/>
      <c r="AP58" s="199"/>
      <c r="AQ58" s="199"/>
      <c r="AR58" s="199">
        <f>AN58-BA58</f>
        <v>27928</v>
      </c>
      <c r="AS58" s="199"/>
      <c r="AT58" s="199"/>
      <c r="AU58" s="199"/>
      <c r="AV58" s="199"/>
      <c r="AW58" s="199"/>
      <c r="AX58" s="199"/>
      <c r="AY58" s="199"/>
      <c r="AZ58" s="199"/>
      <c r="BA58" s="199">
        <v>8468</v>
      </c>
      <c r="BB58" s="199"/>
      <c r="BC58" s="199"/>
      <c r="BD58" s="199"/>
      <c r="BE58" s="199"/>
      <c r="BF58" s="199"/>
      <c r="BG58" s="199"/>
      <c r="BH58" s="199"/>
      <c r="BI58" s="199"/>
      <c r="BJ58" s="199"/>
      <c r="BK58" s="199">
        <v>634</v>
      </c>
      <c r="BL58" s="199"/>
      <c r="BM58" s="199"/>
      <c r="BN58" s="199"/>
      <c r="BO58" s="199">
        <v>0</v>
      </c>
      <c r="BP58" s="199"/>
      <c r="BQ58" s="199"/>
      <c r="BR58" s="199"/>
      <c r="BS58" s="199"/>
      <c r="BT58" s="199"/>
      <c r="BU58" s="199"/>
      <c r="BV58" s="199"/>
      <c r="BW58" s="199"/>
      <c r="BX58" s="199"/>
      <c r="BY58" s="199">
        <v>0</v>
      </c>
      <c r="BZ58" s="199"/>
      <c r="CA58" s="199"/>
      <c r="CB58" s="199"/>
      <c r="CC58" s="199"/>
      <c r="CD58" s="199"/>
      <c r="CE58" s="199">
        <v>0</v>
      </c>
      <c r="CF58" s="199"/>
      <c r="CG58" s="199"/>
      <c r="CH58" s="199"/>
      <c r="CI58" s="199"/>
      <c r="CJ58" s="199"/>
      <c r="CK58" s="199">
        <v>0</v>
      </c>
      <c r="CL58" s="199"/>
      <c r="CM58" s="199"/>
      <c r="CN58" s="199"/>
      <c r="CO58" s="199"/>
      <c r="CP58" s="199"/>
      <c r="CQ58" s="48">
        <f>J58+AG58</f>
        <v>3245</v>
      </c>
      <c r="CR58" t="s">
        <v>239</v>
      </c>
    </row>
    <row r="59" spans="1:96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  <c r="CQ59" s="48">
        <f>AN58+BK58</f>
        <v>37030</v>
      </c>
      <c r="CR59" t="s">
        <v>240</v>
      </c>
    </row>
    <row r="60" spans="1:96" ht="15.75" x14ac:dyDescent="0.25">
      <c r="A60" s="144" t="s">
        <v>70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</row>
    <row r="61" spans="1:96" x14ac:dyDescent="0.2">
      <c r="A61" s="165" t="s">
        <v>17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</row>
    <row r="62" spans="1:96" ht="30" customHeight="1" x14ac:dyDescent="0.2">
      <c r="A62" s="135" t="s">
        <v>101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/>
      <c r="L62" s="135" t="s">
        <v>42</v>
      </c>
      <c r="M62" s="136"/>
      <c r="N62" s="136"/>
      <c r="O62" s="136"/>
      <c r="P62" s="137"/>
      <c r="Q62" s="131" t="s">
        <v>180</v>
      </c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 t="s">
        <v>175</v>
      </c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 t="s">
        <v>179</v>
      </c>
      <c r="BQ62" s="131"/>
      <c r="BR62" s="131"/>
      <c r="BS62" s="131"/>
      <c r="BT62" s="131"/>
      <c r="BU62" s="145" t="s">
        <v>149</v>
      </c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7"/>
    </row>
    <row r="63" spans="1:96" ht="13.15" customHeight="1" x14ac:dyDescent="0.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3"/>
      <c r="L63" s="141"/>
      <c r="M63" s="142"/>
      <c r="N63" s="142"/>
      <c r="O63" s="142"/>
      <c r="P63" s="143"/>
      <c r="Q63" s="131" t="s">
        <v>49</v>
      </c>
      <c r="R63" s="131"/>
      <c r="S63" s="131"/>
      <c r="T63" s="131"/>
      <c r="U63" s="131"/>
      <c r="V63" s="131" t="s">
        <v>74</v>
      </c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 t="s">
        <v>49</v>
      </c>
      <c r="AV63" s="131"/>
      <c r="AW63" s="131"/>
      <c r="AX63" s="131"/>
      <c r="AY63" s="131"/>
      <c r="AZ63" s="131"/>
      <c r="BA63" s="131" t="s">
        <v>102</v>
      </c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5" t="s">
        <v>49</v>
      </c>
      <c r="BV63" s="136"/>
      <c r="BW63" s="136"/>
      <c r="BX63" s="137"/>
      <c r="BY63" s="135" t="s">
        <v>177</v>
      </c>
      <c r="BZ63" s="136"/>
      <c r="CA63" s="136"/>
      <c r="CB63" s="136"/>
      <c r="CC63" s="136"/>
      <c r="CD63" s="137"/>
      <c r="CE63" s="135" t="s">
        <v>178</v>
      </c>
      <c r="CF63" s="136"/>
      <c r="CG63" s="136"/>
      <c r="CH63" s="136"/>
      <c r="CI63" s="137"/>
      <c r="CJ63" s="135" t="s">
        <v>176</v>
      </c>
      <c r="CK63" s="136"/>
      <c r="CL63" s="136"/>
      <c r="CM63" s="136"/>
      <c r="CN63" s="136"/>
      <c r="CO63" s="136"/>
      <c r="CP63" s="137"/>
    </row>
    <row r="64" spans="1:96" ht="52.5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40"/>
      <c r="L64" s="138"/>
      <c r="M64" s="139"/>
      <c r="N64" s="139"/>
      <c r="O64" s="139"/>
      <c r="P64" s="140"/>
      <c r="Q64" s="131"/>
      <c r="R64" s="131"/>
      <c r="S64" s="131"/>
      <c r="T64" s="131"/>
      <c r="U64" s="131"/>
      <c r="V64" s="131" t="s">
        <v>151</v>
      </c>
      <c r="W64" s="131"/>
      <c r="X64" s="131"/>
      <c r="Y64" s="131"/>
      <c r="Z64" s="131"/>
      <c r="AA64" s="131" t="s">
        <v>152</v>
      </c>
      <c r="AB64" s="131"/>
      <c r="AC64" s="131"/>
      <c r="AD64" s="131"/>
      <c r="AE64" s="131"/>
      <c r="AF64" s="131"/>
      <c r="AG64" s="131" t="s">
        <v>150</v>
      </c>
      <c r="AH64" s="131"/>
      <c r="AI64" s="131"/>
      <c r="AJ64" s="131"/>
      <c r="AK64" s="131"/>
      <c r="AL64" s="131"/>
      <c r="AM64" s="131"/>
      <c r="AN64" s="131" t="s">
        <v>148</v>
      </c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 t="s">
        <v>227</v>
      </c>
      <c r="BB64" s="131"/>
      <c r="BC64" s="131"/>
      <c r="BD64" s="131"/>
      <c r="BE64" s="131"/>
      <c r="BF64" s="131"/>
      <c r="BG64" s="131"/>
      <c r="BH64" s="131" t="s">
        <v>147</v>
      </c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8"/>
      <c r="BV64" s="139"/>
      <c r="BW64" s="139"/>
      <c r="BX64" s="140"/>
      <c r="BY64" s="138"/>
      <c r="BZ64" s="139"/>
      <c r="CA64" s="139"/>
      <c r="CB64" s="139"/>
      <c r="CC64" s="139"/>
      <c r="CD64" s="140"/>
      <c r="CE64" s="138"/>
      <c r="CF64" s="139"/>
      <c r="CG64" s="139"/>
      <c r="CH64" s="139"/>
      <c r="CI64" s="140"/>
      <c r="CJ64" s="138"/>
      <c r="CK64" s="139"/>
      <c r="CL64" s="139"/>
      <c r="CM64" s="139"/>
      <c r="CN64" s="139"/>
      <c r="CO64" s="139"/>
      <c r="CP64" s="140"/>
    </row>
    <row r="65" spans="1:97" x14ac:dyDescent="0.2">
      <c r="A65" s="134">
        <v>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>
        <v>2</v>
      </c>
      <c r="M65" s="134"/>
      <c r="N65" s="134"/>
      <c r="O65" s="134"/>
      <c r="P65" s="134"/>
      <c r="Q65" s="134">
        <v>3</v>
      </c>
      <c r="R65" s="134"/>
      <c r="S65" s="134"/>
      <c r="T65" s="134"/>
      <c r="U65" s="134"/>
      <c r="V65" s="134">
        <v>4</v>
      </c>
      <c r="W65" s="134"/>
      <c r="X65" s="134"/>
      <c r="Y65" s="134"/>
      <c r="Z65" s="134"/>
      <c r="AA65" s="134">
        <v>5</v>
      </c>
      <c r="AB65" s="134"/>
      <c r="AC65" s="134"/>
      <c r="AD65" s="134"/>
      <c r="AE65" s="134"/>
      <c r="AF65" s="134"/>
      <c r="AG65" s="134">
        <v>6</v>
      </c>
      <c r="AH65" s="134"/>
      <c r="AI65" s="134"/>
      <c r="AJ65" s="134"/>
      <c r="AK65" s="134"/>
      <c r="AL65" s="134"/>
      <c r="AM65" s="134"/>
      <c r="AN65" s="134">
        <v>7</v>
      </c>
      <c r="AO65" s="134"/>
      <c r="AP65" s="134"/>
      <c r="AQ65" s="134"/>
      <c r="AR65" s="134"/>
      <c r="AS65" s="134"/>
      <c r="AT65" s="134"/>
      <c r="AU65" s="134">
        <v>8</v>
      </c>
      <c r="AV65" s="134"/>
      <c r="AW65" s="134"/>
      <c r="AX65" s="134"/>
      <c r="AY65" s="134"/>
      <c r="AZ65" s="134"/>
      <c r="BA65" s="134">
        <v>9</v>
      </c>
      <c r="BB65" s="134"/>
      <c r="BC65" s="134"/>
      <c r="BD65" s="134"/>
      <c r="BE65" s="134"/>
      <c r="BF65" s="134"/>
      <c r="BG65" s="134"/>
      <c r="BH65" s="134">
        <v>10</v>
      </c>
      <c r="BI65" s="134"/>
      <c r="BJ65" s="134"/>
      <c r="BK65" s="134"/>
      <c r="BL65" s="134"/>
      <c r="BM65" s="134"/>
      <c r="BN65" s="134"/>
      <c r="BO65" s="134"/>
      <c r="BP65" s="134">
        <v>11</v>
      </c>
      <c r="BQ65" s="134"/>
      <c r="BR65" s="134"/>
      <c r="BS65" s="134"/>
      <c r="BT65" s="134"/>
      <c r="BU65" s="134">
        <v>12</v>
      </c>
      <c r="BV65" s="134"/>
      <c r="BW65" s="134"/>
      <c r="BX65" s="134"/>
      <c r="BY65" s="134">
        <v>13</v>
      </c>
      <c r="BZ65" s="134"/>
      <c r="CA65" s="134"/>
      <c r="CB65" s="134"/>
      <c r="CC65" s="134"/>
      <c r="CD65" s="134"/>
      <c r="CE65" s="134">
        <v>14</v>
      </c>
      <c r="CF65" s="134"/>
      <c r="CG65" s="134"/>
      <c r="CH65" s="134"/>
      <c r="CI65" s="134"/>
      <c r="CJ65" s="134">
        <v>15</v>
      </c>
      <c r="CK65" s="134"/>
      <c r="CL65" s="134"/>
      <c r="CM65" s="134"/>
      <c r="CN65" s="134"/>
      <c r="CO65" s="134"/>
      <c r="CP65" s="134"/>
    </row>
    <row r="66" spans="1:97" ht="23.25" customHeight="1" x14ac:dyDescent="0.2">
      <c r="A66" s="172" t="s">
        <v>185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4"/>
      <c r="L66" s="170" t="s">
        <v>209</v>
      </c>
      <c r="M66" s="170"/>
      <c r="N66" s="170"/>
      <c r="O66" s="170"/>
      <c r="P66" s="170"/>
      <c r="Q66" s="199">
        <f>V66+AA66+AG66+AN66</f>
        <v>65611</v>
      </c>
      <c r="R66" s="199"/>
      <c r="S66" s="199"/>
      <c r="T66" s="199"/>
      <c r="U66" s="199"/>
      <c r="V66" s="199">
        <f>65625-14</f>
        <v>65611</v>
      </c>
      <c r="W66" s="199"/>
      <c r="X66" s="199"/>
      <c r="Y66" s="199"/>
      <c r="Z66" s="199"/>
      <c r="AA66" s="199">
        <v>0</v>
      </c>
      <c r="AB66" s="199"/>
      <c r="AC66" s="199"/>
      <c r="AD66" s="199"/>
      <c r="AE66" s="199"/>
      <c r="AF66" s="199"/>
      <c r="AG66" s="199">
        <v>0</v>
      </c>
      <c r="AH66" s="199"/>
      <c r="AI66" s="199"/>
      <c r="AJ66" s="199"/>
      <c r="AK66" s="199"/>
      <c r="AL66" s="199"/>
      <c r="AM66" s="199"/>
      <c r="AN66" s="199">
        <v>0</v>
      </c>
      <c r="AO66" s="199"/>
      <c r="AP66" s="199"/>
      <c r="AQ66" s="199"/>
      <c r="AR66" s="199"/>
      <c r="AS66" s="199"/>
      <c r="AT66" s="199"/>
      <c r="AU66" s="199">
        <f>BA66+BH66</f>
        <v>14</v>
      </c>
      <c r="AV66" s="199"/>
      <c r="AW66" s="199"/>
      <c r="AX66" s="199"/>
      <c r="AY66" s="199"/>
      <c r="AZ66" s="199"/>
      <c r="BA66" s="199">
        <v>0</v>
      </c>
      <c r="BB66" s="199"/>
      <c r="BC66" s="199"/>
      <c r="BD66" s="199"/>
      <c r="BE66" s="199"/>
      <c r="BF66" s="199"/>
      <c r="BG66" s="199"/>
      <c r="BH66" s="199">
        <v>14</v>
      </c>
      <c r="BI66" s="199"/>
      <c r="BJ66" s="199"/>
      <c r="BK66" s="199"/>
      <c r="BL66" s="199"/>
      <c r="BM66" s="199"/>
      <c r="BN66" s="199"/>
      <c r="BO66" s="199"/>
      <c r="BP66" s="199">
        <v>2670</v>
      </c>
      <c r="BQ66" s="199"/>
      <c r="BR66" s="199"/>
      <c r="BS66" s="199"/>
      <c r="BT66" s="199"/>
      <c r="BU66" s="199">
        <v>352</v>
      </c>
      <c r="BV66" s="199"/>
      <c r="BW66" s="199"/>
      <c r="BX66" s="199"/>
      <c r="BY66" s="199">
        <v>331</v>
      </c>
      <c r="BZ66" s="199"/>
      <c r="CA66" s="199"/>
      <c r="CB66" s="199"/>
      <c r="CC66" s="199"/>
      <c r="CD66" s="199"/>
      <c r="CE66" s="199">
        <v>21</v>
      </c>
      <c r="CF66" s="199"/>
      <c r="CG66" s="199"/>
      <c r="CH66" s="199"/>
      <c r="CI66" s="199"/>
      <c r="CJ66" s="199">
        <v>31</v>
      </c>
      <c r="CK66" s="199"/>
      <c r="CL66" s="199"/>
      <c r="CM66" s="199"/>
      <c r="CN66" s="199"/>
      <c r="CO66" s="199"/>
      <c r="CP66" s="199"/>
      <c r="CQ66" s="48"/>
    </row>
    <row r="67" spans="1:97" ht="28.5" customHeight="1" x14ac:dyDescent="0.2">
      <c r="A67" s="167" t="s">
        <v>145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9"/>
      <c r="L67" s="170" t="s">
        <v>23</v>
      </c>
      <c r="M67" s="170"/>
      <c r="N67" s="170"/>
      <c r="O67" s="170"/>
      <c r="P67" s="170"/>
      <c r="Q67" s="199">
        <v>62380</v>
      </c>
      <c r="R67" s="199"/>
      <c r="S67" s="199"/>
      <c r="T67" s="199"/>
      <c r="U67" s="199"/>
      <c r="V67" s="199">
        <v>62380</v>
      </c>
      <c r="W67" s="199"/>
      <c r="X67" s="199"/>
      <c r="Y67" s="199"/>
      <c r="Z67" s="199"/>
      <c r="AA67" s="199">
        <v>0</v>
      </c>
      <c r="AB67" s="199"/>
      <c r="AC67" s="199"/>
      <c r="AD67" s="199"/>
      <c r="AE67" s="199"/>
      <c r="AF67" s="199"/>
      <c r="AG67" s="199">
        <v>0</v>
      </c>
      <c r="AH67" s="199"/>
      <c r="AI67" s="199"/>
      <c r="AJ67" s="199"/>
      <c r="AK67" s="199"/>
      <c r="AL67" s="199"/>
      <c r="AM67" s="199"/>
      <c r="AN67" s="199">
        <v>0</v>
      </c>
      <c r="AO67" s="199"/>
      <c r="AP67" s="199"/>
      <c r="AQ67" s="199"/>
      <c r="AR67" s="199"/>
      <c r="AS67" s="199"/>
      <c r="AT67" s="199"/>
      <c r="AU67" s="199">
        <f t="shared" ref="AU67:AU68" si="1">BA67+BH67</f>
        <v>14</v>
      </c>
      <c r="AV67" s="199"/>
      <c r="AW67" s="199"/>
      <c r="AX67" s="199"/>
      <c r="AY67" s="199"/>
      <c r="AZ67" s="199"/>
      <c r="BA67" s="199">
        <v>0</v>
      </c>
      <c r="BB67" s="199"/>
      <c r="BC67" s="199"/>
      <c r="BD67" s="199"/>
      <c r="BE67" s="199"/>
      <c r="BF67" s="199"/>
      <c r="BG67" s="199"/>
      <c r="BH67" s="199">
        <v>14</v>
      </c>
      <c r="BI67" s="199"/>
      <c r="BJ67" s="199"/>
      <c r="BK67" s="199"/>
      <c r="BL67" s="199"/>
      <c r="BM67" s="199"/>
      <c r="BN67" s="199"/>
      <c r="BO67" s="199"/>
      <c r="BP67" s="199">
        <v>2262</v>
      </c>
      <c r="BQ67" s="199"/>
      <c r="BR67" s="199"/>
      <c r="BS67" s="199"/>
      <c r="BT67" s="199"/>
      <c r="BU67" s="199">
        <v>323</v>
      </c>
      <c r="BV67" s="199"/>
      <c r="BW67" s="199"/>
      <c r="BX67" s="199"/>
      <c r="BY67" s="199">
        <f>271+31</f>
        <v>302</v>
      </c>
      <c r="BZ67" s="199"/>
      <c r="CA67" s="199"/>
      <c r="CB67" s="199"/>
      <c r="CC67" s="199"/>
      <c r="CD67" s="199"/>
      <c r="CE67" s="199">
        <v>21</v>
      </c>
      <c r="CF67" s="199"/>
      <c r="CG67" s="199"/>
      <c r="CH67" s="199"/>
      <c r="CI67" s="199"/>
      <c r="CJ67" s="199">
        <v>31</v>
      </c>
      <c r="CK67" s="199"/>
      <c r="CL67" s="199"/>
      <c r="CM67" s="199"/>
      <c r="CN67" s="199"/>
      <c r="CO67" s="199"/>
      <c r="CP67" s="199"/>
    </row>
    <row r="68" spans="1:97" ht="24.75" customHeight="1" x14ac:dyDescent="0.2">
      <c r="A68" s="167" t="s">
        <v>146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9"/>
      <c r="L68" s="170" t="s">
        <v>71</v>
      </c>
      <c r="M68" s="170"/>
      <c r="N68" s="170"/>
      <c r="O68" s="170"/>
      <c r="P68" s="170"/>
      <c r="Q68" s="199">
        <v>1548</v>
      </c>
      <c r="R68" s="199"/>
      <c r="S68" s="199"/>
      <c r="T68" s="199"/>
      <c r="U68" s="199"/>
      <c r="V68" s="199">
        <v>1548</v>
      </c>
      <c r="W68" s="199"/>
      <c r="X68" s="199"/>
      <c r="Y68" s="199"/>
      <c r="Z68" s="199"/>
      <c r="AA68" s="199">
        <v>0</v>
      </c>
      <c r="AB68" s="199"/>
      <c r="AC68" s="199"/>
      <c r="AD68" s="199"/>
      <c r="AE68" s="199"/>
      <c r="AF68" s="199"/>
      <c r="AG68" s="199">
        <v>0</v>
      </c>
      <c r="AH68" s="199"/>
      <c r="AI68" s="199"/>
      <c r="AJ68" s="199"/>
      <c r="AK68" s="199"/>
      <c r="AL68" s="199"/>
      <c r="AM68" s="199"/>
      <c r="AN68" s="199">
        <v>0</v>
      </c>
      <c r="AO68" s="199"/>
      <c r="AP68" s="199"/>
      <c r="AQ68" s="199"/>
      <c r="AR68" s="199"/>
      <c r="AS68" s="199"/>
      <c r="AT68" s="199"/>
      <c r="AU68" s="199">
        <f t="shared" si="1"/>
        <v>0</v>
      </c>
      <c r="AV68" s="199"/>
      <c r="AW68" s="199"/>
      <c r="AX68" s="199"/>
      <c r="AY68" s="199"/>
      <c r="AZ68" s="199"/>
      <c r="BA68" s="199">
        <v>0</v>
      </c>
      <c r="BB68" s="199"/>
      <c r="BC68" s="199"/>
      <c r="BD68" s="199"/>
      <c r="BE68" s="199"/>
      <c r="BF68" s="199"/>
      <c r="BG68" s="199"/>
      <c r="BH68" s="199">
        <v>0</v>
      </c>
      <c r="BI68" s="199"/>
      <c r="BJ68" s="199"/>
      <c r="BK68" s="199"/>
      <c r="BL68" s="199"/>
      <c r="BM68" s="199"/>
      <c r="BN68" s="199"/>
      <c r="BO68" s="199"/>
      <c r="BP68" s="199">
        <v>208</v>
      </c>
      <c r="BQ68" s="199"/>
      <c r="BR68" s="199"/>
      <c r="BS68" s="199"/>
      <c r="BT68" s="199"/>
      <c r="BU68" s="199">
        <v>4</v>
      </c>
      <c r="BV68" s="199"/>
      <c r="BW68" s="199"/>
      <c r="BX68" s="199"/>
      <c r="BY68" s="199">
        <v>4</v>
      </c>
      <c r="BZ68" s="199"/>
      <c r="CA68" s="199"/>
      <c r="CB68" s="199"/>
      <c r="CC68" s="199"/>
      <c r="CD68" s="199"/>
      <c r="CE68" s="199">
        <v>0</v>
      </c>
      <c r="CF68" s="199"/>
      <c r="CG68" s="199"/>
      <c r="CH68" s="199"/>
      <c r="CI68" s="199"/>
      <c r="CJ68" s="199">
        <v>0</v>
      </c>
      <c r="CK68" s="199"/>
      <c r="CL68" s="199"/>
      <c r="CM68" s="199"/>
      <c r="CN68" s="199"/>
      <c r="CO68" s="199"/>
      <c r="CP68" s="199"/>
    </row>
    <row r="69" spans="1:97" ht="24" customHeight="1" x14ac:dyDescent="0.2">
      <c r="A69" s="172" t="s">
        <v>103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4"/>
      <c r="L69" s="170" t="s">
        <v>72</v>
      </c>
      <c r="M69" s="170"/>
      <c r="N69" s="170"/>
      <c r="O69" s="170"/>
      <c r="P69" s="170"/>
      <c r="Q69" s="199">
        <v>775</v>
      </c>
      <c r="R69" s="199"/>
      <c r="S69" s="199"/>
      <c r="T69" s="199"/>
      <c r="U69" s="199"/>
      <c r="V69" s="199">
        <v>775</v>
      </c>
      <c r="W69" s="199"/>
      <c r="X69" s="199"/>
      <c r="Y69" s="199"/>
      <c r="Z69" s="199"/>
      <c r="AA69" s="199">
        <v>0</v>
      </c>
      <c r="AB69" s="199"/>
      <c r="AC69" s="199"/>
      <c r="AD69" s="199"/>
      <c r="AE69" s="199"/>
      <c r="AF69" s="199"/>
      <c r="AG69" s="199" t="s">
        <v>68</v>
      </c>
      <c r="AH69" s="199"/>
      <c r="AI69" s="199"/>
      <c r="AJ69" s="199"/>
      <c r="AK69" s="199"/>
      <c r="AL69" s="199"/>
      <c r="AM69" s="199"/>
      <c r="AN69" s="199">
        <v>0</v>
      </c>
      <c r="AO69" s="199"/>
      <c r="AP69" s="199"/>
      <c r="AQ69" s="199"/>
      <c r="AR69" s="199"/>
      <c r="AS69" s="199"/>
      <c r="AT69" s="199"/>
      <c r="AU69" s="199" t="s">
        <v>68</v>
      </c>
      <c r="AV69" s="199"/>
      <c r="AW69" s="199"/>
      <c r="AX69" s="199"/>
      <c r="AY69" s="199"/>
      <c r="AZ69" s="199"/>
      <c r="BA69" s="199" t="s">
        <v>68</v>
      </c>
      <c r="BB69" s="199"/>
      <c r="BC69" s="199"/>
      <c r="BD69" s="199"/>
      <c r="BE69" s="199"/>
      <c r="BF69" s="199"/>
      <c r="BG69" s="199"/>
      <c r="BH69" s="199" t="s">
        <v>68</v>
      </c>
      <c r="BI69" s="199"/>
      <c r="BJ69" s="199"/>
      <c r="BK69" s="199"/>
      <c r="BL69" s="199"/>
      <c r="BM69" s="199"/>
      <c r="BN69" s="199"/>
      <c r="BO69" s="199"/>
      <c r="BP69" s="199">
        <v>0</v>
      </c>
      <c r="BQ69" s="199"/>
      <c r="BR69" s="199"/>
      <c r="BS69" s="199"/>
      <c r="BT69" s="199"/>
      <c r="BU69" s="199">
        <v>0</v>
      </c>
      <c r="BV69" s="199"/>
      <c r="BW69" s="199"/>
      <c r="BX69" s="199"/>
      <c r="BY69" s="199" t="s">
        <v>68</v>
      </c>
      <c r="BZ69" s="199"/>
      <c r="CA69" s="199"/>
      <c r="CB69" s="199"/>
      <c r="CC69" s="199"/>
      <c r="CD69" s="199"/>
      <c r="CE69" s="199" t="s">
        <v>68</v>
      </c>
      <c r="CF69" s="199"/>
      <c r="CG69" s="199"/>
      <c r="CH69" s="199"/>
      <c r="CI69" s="199"/>
      <c r="CJ69" s="199" t="s">
        <v>68</v>
      </c>
      <c r="CK69" s="199"/>
      <c r="CL69" s="199"/>
      <c r="CM69" s="199"/>
      <c r="CN69" s="199"/>
      <c r="CO69" s="199"/>
      <c r="CP69" s="199"/>
    </row>
    <row r="70" spans="1:97" ht="13.15" customHeight="1" x14ac:dyDescent="0.2">
      <c r="A70" s="162" t="s">
        <v>208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4"/>
      <c r="L70" s="170" t="s">
        <v>73</v>
      </c>
      <c r="M70" s="170"/>
      <c r="N70" s="170"/>
      <c r="O70" s="170"/>
      <c r="P70" s="170"/>
      <c r="Q70" s="199">
        <f>Q66+Q69</f>
        <v>66386</v>
      </c>
      <c r="R70" s="199"/>
      <c r="S70" s="199"/>
      <c r="T70" s="199"/>
      <c r="U70" s="199"/>
      <c r="V70" s="199">
        <f>V66+V69</f>
        <v>66386</v>
      </c>
      <c r="W70" s="199"/>
      <c r="X70" s="199"/>
      <c r="Y70" s="199"/>
      <c r="Z70" s="199"/>
      <c r="AA70" s="199">
        <f>AA66+AA69</f>
        <v>0</v>
      </c>
      <c r="AB70" s="199"/>
      <c r="AC70" s="199"/>
      <c r="AD70" s="199"/>
      <c r="AE70" s="199"/>
      <c r="AF70" s="199"/>
      <c r="AG70" s="199">
        <f>AG66</f>
        <v>0</v>
      </c>
      <c r="AH70" s="199"/>
      <c r="AI70" s="199"/>
      <c r="AJ70" s="199"/>
      <c r="AK70" s="199"/>
      <c r="AL70" s="199"/>
      <c r="AM70" s="199"/>
      <c r="AN70" s="199">
        <f>AN66+AN69</f>
        <v>0</v>
      </c>
      <c r="AO70" s="199"/>
      <c r="AP70" s="199"/>
      <c r="AQ70" s="199"/>
      <c r="AR70" s="199"/>
      <c r="AS70" s="199"/>
      <c r="AT70" s="199"/>
      <c r="AU70" s="199">
        <f>AU66</f>
        <v>14</v>
      </c>
      <c r="AV70" s="199"/>
      <c r="AW70" s="199"/>
      <c r="AX70" s="199"/>
      <c r="AY70" s="199"/>
      <c r="AZ70" s="199"/>
      <c r="BA70" s="199">
        <f>BA66</f>
        <v>0</v>
      </c>
      <c r="BB70" s="199"/>
      <c r="BC70" s="199"/>
      <c r="BD70" s="199"/>
      <c r="BE70" s="199"/>
      <c r="BF70" s="199"/>
      <c r="BG70" s="199"/>
      <c r="BH70" s="199">
        <f>BH66</f>
        <v>14</v>
      </c>
      <c r="BI70" s="199"/>
      <c r="BJ70" s="199"/>
      <c r="BK70" s="199"/>
      <c r="BL70" s="199"/>
      <c r="BM70" s="199"/>
      <c r="BN70" s="199"/>
      <c r="BO70" s="199"/>
      <c r="BP70" s="199">
        <f>BP66+BP69</f>
        <v>2670</v>
      </c>
      <c r="BQ70" s="199"/>
      <c r="BR70" s="199"/>
      <c r="BS70" s="199"/>
      <c r="BT70" s="199"/>
      <c r="BU70" s="199">
        <f>BU66+BU69</f>
        <v>352</v>
      </c>
      <c r="BV70" s="199"/>
      <c r="BW70" s="199"/>
      <c r="BX70" s="199"/>
      <c r="BY70" s="199">
        <f>BY66</f>
        <v>331</v>
      </c>
      <c r="BZ70" s="199"/>
      <c r="CA70" s="199"/>
      <c r="CB70" s="199"/>
      <c r="CC70" s="199"/>
      <c r="CD70" s="199"/>
      <c r="CE70" s="199">
        <f>CE66</f>
        <v>21</v>
      </c>
      <c r="CF70" s="199"/>
      <c r="CG70" s="199"/>
      <c r="CH70" s="199"/>
      <c r="CI70" s="199"/>
      <c r="CJ70" s="199">
        <f>CJ66</f>
        <v>31</v>
      </c>
      <c r="CK70" s="199"/>
      <c r="CL70" s="199"/>
      <c r="CM70" s="199"/>
      <c r="CN70" s="199"/>
      <c r="CO70" s="199"/>
      <c r="CP70" s="199"/>
      <c r="CQ70" s="48">
        <f>Q70+AU70</f>
        <v>66400</v>
      </c>
      <c r="CS70" s="48">
        <f>BY70+CE70</f>
        <v>352</v>
      </c>
    </row>
    <row r="71" spans="1:97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7" ht="15.75" x14ac:dyDescent="0.25">
      <c r="A72" s="144" t="s">
        <v>75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</row>
    <row r="73" spans="1:97" x14ac:dyDescent="0.2">
      <c r="A73" s="165" t="s">
        <v>181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</row>
    <row r="74" spans="1:97" ht="13.15" customHeight="1" x14ac:dyDescent="0.2">
      <c r="A74" s="135" t="s">
        <v>42</v>
      </c>
      <c r="B74" s="136"/>
      <c r="C74" s="136"/>
      <c r="D74" s="136"/>
      <c r="E74" s="137"/>
      <c r="F74" s="135" t="s">
        <v>76</v>
      </c>
      <c r="G74" s="136"/>
      <c r="H74" s="136"/>
      <c r="I74" s="136"/>
      <c r="J74" s="136"/>
      <c r="K74" s="136"/>
      <c r="L74" s="136"/>
      <c r="M74" s="137"/>
      <c r="N74" s="131" t="s">
        <v>77</v>
      </c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</row>
    <row r="75" spans="1:97" ht="13.15" customHeight="1" x14ac:dyDescent="0.2">
      <c r="A75" s="141"/>
      <c r="B75" s="142"/>
      <c r="C75" s="142"/>
      <c r="D75" s="142"/>
      <c r="E75" s="143"/>
      <c r="F75" s="141"/>
      <c r="G75" s="142"/>
      <c r="H75" s="142"/>
      <c r="I75" s="142"/>
      <c r="J75" s="142"/>
      <c r="K75" s="142"/>
      <c r="L75" s="142"/>
      <c r="M75" s="143"/>
      <c r="N75" s="141" t="s">
        <v>49</v>
      </c>
      <c r="O75" s="142"/>
      <c r="P75" s="142"/>
      <c r="Q75" s="142"/>
      <c r="R75" s="142"/>
      <c r="S75" s="143"/>
      <c r="T75" s="141" t="s">
        <v>104</v>
      </c>
      <c r="U75" s="142"/>
      <c r="V75" s="142"/>
      <c r="W75" s="142"/>
      <c r="X75" s="142"/>
      <c r="Y75" s="143"/>
      <c r="Z75" s="131" t="s">
        <v>228</v>
      </c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</row>
    <row r="76" spans="1:97" ht="13.15" customHeight="1" x14ac:dyDescent="0.2">
      <c r="A76" s="141"/>
      <c r="B76" s="142"/>
      <c r="C76" s="142"/>
      <c r="D76" s="142"/>
      <c r="E76" s="143"/>
      <c r="F76" s="141"/>
      <c r="G76" s="142"/>
      <c r="H76" s="142"/>
      <c r="I76" s="142"/>
      <c r="J76" s="142"/>
      <c r="K76" s="142"/>
      <c r="L76" s="142"/>
      <c r="M76" s="143"/>
      <c r="N76" s="141"/>
      <c r="O76" s="142"/>
      <c r="P76" s="142"/>
      <c r="Q76" s="142"/>
      <c r="R76" s="142"/>
      <c r="S76" s="143"/>
      <c r="T76" s="141"/>
      <c r="U76" s="142"/>
      <c r="V76" s="142"/>
      <c r="W76" s="142"/>
      <c r="X76" s="142"/>
      <c r="Y76" s="143"/>
      <c r="Z76" s="135" t="s">
        <v>49</v>
      </c>
      <c r="AA76" s="136"/>
      <c r="AB76" s="136"/>
      <c r="AC76" s="136"/>
      <c r="AD76" s="136"/>
      <c r="AE76" s="137"/>
      <c r="AF76" s="135" t="s">
        <v>93</v>
      </c>
      <c r="AG76" s="136"/>
      <c r="AH76" s="136"/>
      <c r="AI76" s="136"/>
      <c r="AJ76" s="136"/>
      <c r="AK76" s="136"/>
      <c r="AL76" s="136"/>
      <c r="AM76" s="136"/>
      <c r="AN76" s="137"/>
      <c r="AO76" s="145" t="s">
        <v>84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7"/>
      <c r="BM76" s="135" t="s">
        <v>92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7"/>
      <c r="CB76" s="135" t="s">
        <v>90</v>
      </c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7"/>
    </row>
    <row r="77" spans="1:97" ht="13.15" customHeight="1" x14ac:dyDescent="0.2">
      <c r="A77" s="141"/>
      <c r="B77" s="142"/>
      <c r="C77" s="142"/>
      <c r="D77" s="142"/>
      <c r="E77" s="143"/>
      <c r="F77" s="141"/>
      <c r="G77" s="142"/>
      <c r="H77" s="142"/>
      <c r="I77" s="142"/>
      <c r="J77" s="142"/>
      <c r="K77" s="142"/>
      <c r="L77" s="142"/>
      <c r="M77" s="143"/>
      <c r="N77" s="141"/>
      <c r="O77" s="142"/>
      <c r="P77" s="142"/>
      <c r="Q77" s="142"/>
      <c r="R77" s="142"/>
      <c r="S77" s="143"/>
      <c r="T77" s="141"/>
      <c r="U77" s="142"/>
      <c r="V77" s="142"/>
      <c r="W77" s="142"/>
      <c r="X77" s="142"/>
      <c r="Y77" s="143"/>
      <c r="Z77" s="141"/>
      <c r="AA77" s="142"/>
      <c r="AB77" s="142"/>
      <c r="AC77" s="142"/>
      <c r="AD77" s="142"/>
      <c r="AE77" s="143"/>
      <c r="AF77" s="141"/>
      <c r="AG77" s="142"/>
      <c r="AH77" s="142"/>
      <c r="AI77" s="142"/>
      <c r="AJ77" s="142"/>
      <c r="AK77" s="142"/>
      <c r="AL77" s="142"/>
      <c r="AM77" s="142"/>
      <c r="AN77" s="143"/>
      <c r="AO77" s="145" t="s">
        <v>44</v>
      </c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7"/>
      <c r="BA77" s="145" t="s">
        <v>78</v>
      </c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7"/>
      <c r="BM77" s="138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40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40"/>
    </row>
    <row r="78" spans="1:97" ht="13.15" customHeight="1" x14ac:dyDescent="0.2">
      <c r="A78" s="138"/>
      <c r="B78" s="139"/>
      <c r="C78" s="139"/>
      <c r="D78" s="139"/>
      <c r="E78" s="140"/>
      <c r="F78" s="138"/>
      <c r="G78" s="139"/>
      <c r="H78" s="139"/>
      <c r="I78" s="139"/>
      <c r="J78" s="139"/>
      <c r="K78" s="139"/>
      <c r="L78" s="139"/>
      <c r="M78" s="140"/>
      <c r="N78" s="138"/>
      <c r="O78" s="139"/>
      <c r="P78" s="139"/>
      <c r="Q78" s="139"/>
      <c r="R78" s="139"/>
      <c r="S78" s="140"/>
      <c r="T78" s="138"/>
      <c r="U78" s="139"/>
      <c r="V78" s="139"/>
      <c r="W78" s="139"/>
      <c r="X78" s="139"/>
      <c r="Y78" s="140"/>
      <c r="Z78" s="138"/>
      <c r="AA78" s="139"/>
      <c r="AB78" s="139"/>
      <c r="AC78" s="139"/>
      <c r="AD78" s="139"/>
      <c r="AE78" s="140"/>
      <c r="AF78" s="138"/>
      <c r="AG78" s="139"/>
      <c r="AH78" s="139"/>
      <c r="AI78" s="139"/>
      <c r="AJ78" s="139"/>
      <c r="AK78" s="139"/>
      <c r="AL78" s="139"/>
      <c r="AM78" s="139"/>
      <c r="AN78" s="140"/>
      <c r="AO78" s="145" t="s">
        <v>49</v>
      </c>
      <c r="AP78" s="146"/>
      <c r="AQ78" s="146"/>
      <c r="AR78" s="146"/>
      <c r="AS78" s="146"/>
      <c r="AT78" s="147"/>
      <c r="AU78" s="145" t="s">
        <v>91</v>
      </c>
      <c r="AV78" s="146"/>
      <c r="AW78" s="146"/>
      <c r="AX78" s="146"/>
      <c r="AY78" s="146"/>
      <c r="AZ78" s="147"/>
      <c r="BA78" s="145" t="s">
        <v>49</v>
      </c>
      <c r="BB78" s="146"/>
      <c r="BC78" s="146"/>
      <c r="BD78" s="146"/>
      <c r="BE78" s="146"/>
      <c r="BF78" s="146"/>
      <c r="BG78" s="145" t="s">
        <v>85</v>
      </c>
      <c r="BH78" s="146"/>
      <c r="BI78" s="146"/>
      <c r="BJ78" s="146"/>
      <c r="BK78" s="146"/>
      <c r="BL78" s="147"/>
      <c r="BM78" s="145" t="s">
        <v>79</v>
      </c>
      <c r="BN78" s="146"/>
      <c r="BO78" s="146"/>
      <c r="BP78" s="146"/>
      <c r="BQ78" s="147"/>
      <c r="BR78" s="145" t="s">
        <v>80</v>
      </c>
      <c r="BS78" s="146"/>
      <c r="BT78" s="146"/>
      <c r="BU78" s="146"/>
      <c r="BV78" s="147"/>
      <c r="BW78" s="145" t="s">
        <v>45</v>
      </c>
      <c r="BX78" s="146"/>
      <c r="BY78" s="146"/>
      <c r="BZ78" s="146"/>
      <c r="CA78" s="147"/>
      <c r="CB78" s="145" t="s">
        <v>105</v>
      </c>
      <c r="CC78" s="146"/>
      <c r="CD78" s="146"/>
      <c r="CE78" s="146"/>
      <c r="CF78" s="147"/>
      <c r="CG78" s="145" t="s">
        <v>106</v>
      </c>
      <c r="CH78" s="146"/>
      <c r="CI78" s="146"/>
      <c r="CJ78" s="146"/>
      <c r="CK78" s="147"/>
      <c r="CL78" s="145" t="s">
        <v>107</v>
      </c>
      <c r="CM78" s="146"/>
      <c r="CN78" s="146"/>
      <c r="CO78" s="146"/>
      <c r="CP78" s="147"/>
    </row>
    <row r="79" spans="1:97" x14ac:dyDescent="0.2">
      <c r="A79" s="148">
        <v>1</v>
      </c>
      <c r="B79" s="149"/>
      <c r="C79" s="149"/>
      <c r="D79" s="149"/>
      <c r="E79" s="150"/>
      <c r="F79" s="148">
        <v>2</v>
      </c>
      <c r="G79" s="149"/>
      <c r="H79" s="149"/>
      <c r="I79" s="149"/>
      <c r="J79" s="149"/>
      <c r="K79" s="149"/>
      <c r="L79" s="149"/>
      <c r="M79" s="150"/>
      <c r="N79" s="148">
        <v>3</v>
      </c>
      <c r="O79" s="149"/>
      <c r="P79" s="149"/>
      <c r="Q79" s="149"/>
      <c r="R79" s="149"/>
      <c r="S79" s="150"/>
      <c r="T79" s="148">
        <v>4</v>
      </c>
      <c r="U79" s="149"/>
      <c r="V79" s="149"/>
      <c r="W79" s="149"/>
      <c r="X79" s="149"/>
      <c r="Y79" s="150"/>
      <c r="Z79" s="148">
        <v>5</v>
      </c>
      <c r="AA79" s="149"/>
      <c r="AB79" s="149"/>
      <c r="AC79" s="149"/>
      <c r="AD79" s="149"/>
      <c r="AE79" s="150"/>
      <c r="AF79" s="148">
        <v>6</v>
      </c>
      <c r="AG79" s="149"/>
      <c r="AH79" s="149"/>
      <c r="AI79" s="149"/>
      <c r="AJ79" s="149"/>
      <c r="AK79" s="149"/>
      <c r="AL79" s="149"/>
      <c r="AM79" s="149"/>
      <c r="AN79" s="150"/>
      <c r="AO79" s="148">
        <v>7</v>
      </c>
      <c r="AP79" s="149"/>
      <c r="AQ79" s="149"/>
      <c r="AR79" s="149"/>
      <c r="AS79" s="149"/>
      <c r="AT79" s="150"/>
      <c r="AU79" s="148">
        <v>8</v>
      </c>
      <c r="AV79" s="149"/>
      <c r="AW79" s="149"/>
      <c r="AX79" s="149"/>
      <c r="AY79" s="149"/>
      <c r="AZ79" s="150"/>
      <c r="BA79" s="148">
        <v>9</v>
      </c>
      <c r="BB79" s="149"/>
      <c r="BC79" s="149"/>
      <c r="BD79" s="149"/>
      <c r="BE79" s="149"/>
      <c r="BF79" s="149"/>
      <c r="BG79" s="148">
        <v>10</v>
      </c>
      <c r="BH79" s="149"/>
      <c r="BI79" s="149"/>
      <c r="BJ79" s="149"/>
      <c r="BK79" s="149"/>
      <c r="BL79" s="150"/>
      <c r="BM79" s="148">
        <v>11</v>
      </c>
      <c r="BN79" s="149"/>
      <c r="BO79" s="149"/>
      <c r="BP79" s="149"/>
      <c r="BQ79" s="149"/>
      <c r="BR79" s="148">
        <v>12</v>
      </c>
      <c r="BS79" s="149"/>
      <c r="BT79" s="149"/>
      <c r="BU79" s="149"/>
      <c r="BV79" s="149"/>
      <c r="BW79" s="148">
        <v>13</v>
      </c>
      <c r="BX79" s="149"/>
      <c r="BY79" s="149"/>
      <c r="BZ79" s="149"/>
      <c r="CA79" s="150"/>
      <c r="CB79" s="148">
        <v>14</v>
      </c>
      <c r="CC79" s="149"/>
      <c r="CD79" s="149"/>
      <c r="CE79" s="149"/>
      <c r="CF79" s="149"/>
      <c r="CG79" s="148">
        <v>15</v>
      </c>
      <c r="CH79" s="149"/>
      <c r="CI79" s="149"/>
      <c r="CJ79" s="149"/>
      <c r="CK79" s="149"/>
      <c r="CL79" s="148">
        <v>16</v>
      </c>
      <c r="CM79" s="149"/>
      <c r="CN79" s="149"/>
      <c r="CO79" s="149"/>
      <c r="CP79" s="150"/>
    </row>
    <row r="80" spans="1:97" x14ac:dyDescent="0.2">
      <c r="A80" s="185" t="s">
        <v>24</v>
      </c>
      <c r="B80" s="186"/>
      <c r="C80" s="186"/>
      <c r="D80" s="186"/>
      <c r="E80" s="187"/>
      <c r="F80" s="268">
        <v>4</v>
      </c>
      <c r="G80" s="269"/>
      <c r="H80" s="269"/>
      <c r="I80" s="269"/>
      <c r="J80" s="269"/>
      <c r="K80" s="269"/>
      <c r="L80" s="269"/>
      <c r="M80" s="270"/>
      <c r="N80" s="268">
        <v>4</v>
      </c>
      <c r="O80" s="269"/>
      <c r="P80" s="269"/>
      <c r="Q80" s="269"/>
      <c r="R80" s="269"/>
      <c r="S80" s="270"/>
      <c r="T80" s="268">
        <v>0</v>
      </c>
      <c r="U80" s="269"/>
      <c r="V80" s="269"/>
      <c r="W80" s="269"/>
      <c r="X80" s="269"/>
      <c r="Y80" s="270"/>
      <c r="Z80" s="268">
        <v>4</v>
      </c>
      <c r="AA80" s="269"/>
      <c r="AB80" s="269"/>
      <c r="AC80" s="269"/>
      <c r="AD80" s="269"/>
      <c r="AE80" s="270"/>
      <c r="AF80" s="268">
        <v>4</v>
      </c>
      <c r="AG80" s="269"/>
      <c r="AH80" s="269"/>
      <c r="AI80" s="269"/>
      <c r="AJ80" s="269"/>
      <c r="AK80" s="269"/>
      <c r="AL80" s="269"/>
      <c r="AM80" s="269"/>
      <c r="AN80" s="270"/>
      <c r="AO80" s="268">
        <v>2</v>
      </c>
      <c r="AP80" s="269"/>
      <c r="AQ80" s="269"/>
      <c r="AR80" s="269"/>
      <c r="AS80" s="269"/>
      <c r="AT80" s="270"/>
      <c r="AU80" s="268">
        <v>0</v>
      </c>
      <c r="AV80" s="269"/>
      <c r="AW80" s="269"/>
      <c r="AX80" s="269"/>
      <c r="AY80" s="269"/>
      <c r="AZ80" s="270"/>
      <c r="BA80" s="268">
        <v>2</v>
      </c>
      <c r="BB80" s="269"/>
      <c r="BC80" s="269"/>
      <c r="BD80" s="269"/>
      <c r="BE80" s="269"/>
      <c r="BF80" s="269"/>
      <c r="BG80" s="268">
        <v>1</v>
      </c>
      <c r="BH80" s="269"/>
      <c r="BI80" s="269"/>
      <c r="BJ80" s="269"/>
      <c r="BK80" s="269"/>
      <c r="BL80" s="270"/>
      <c r="BM80" s="268">
        <v>1</v>
      </c>
      <c r="BN80" s="269"/>
      <c r="BO80" s="269"/>
      <c r="BP80" s="269"/>
      <c r="BQ80" s="269"/>
      <c r="BR80" s="268">
        <v>1</v>
      </c>
      <c r="BS80" s="269"/>
      <c r="BT80" s="269"/>
      <c r="BU80" s="269"/>
      <c r="BV80" s="269"/>
      <c r="BW80" s="268">
        <v>2</v>
      </c>
      <c r="BX80" s="269"/>
      <c r="BY80" s="269"/>
      <c r="BZ80" s="269"/>
      <c r="CA80" s="270"/>
      <c r="CB80" s="268">
        <v>0</v>
      </c>
      <c r="CC80" s="269"/>
      <c r="CD80" s="269"/>
      <c r="CE80" s="269"/>
      <c r="CF80" s="269"/>
      <c r="CG80" s="268">
        <v>4</v>
      </c>
      <c r="CH80" s="269"/>
      <c r="CI80" s="269"/>
      <c r="CJ80" s="269"/>
      <c r="CK80" s="269"/>
      <c r="CL80" s="268">
        <v>0</v>
      </c>
      <c r="CM80" s="269"/>
      <c r="CN80" s="269"/>
      <c r="CO80" s="269"/>
      <c r="CP80" s="270"/>
    </row>
    <row r="81" spans="1:9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</row>
    <row r="82" spans="1:94" ht="15.75" x14ac:dyDescent="0.25">
      <c r="A82" s="18"/>
      <c r="B82" s="144" t="s">
        <v>81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</row>
    <row r="83" spans="1:94" x14ac:dyDescent="0.2">
      <c r="A83" s="12"/>
      <c r="B83" s="165" t="s">
        <v>46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</row>
    <row r="84" spans="1:94" ht="13.15" customHeight="1" x14ac:dyDescent="0.2">
      <c r="A84" s="135" t="s">
        <v>42</v>
      </c>
      <c r="B84" s="136"/>
      <c r="C84" s="136"/>
      <c r="D84" s="136"/>
      <c r="E84" s="137"/>
      <c r="F84" s="135" t="s">
        <v>182</v>
      </c>
      <c r="G84" s="136"/>
      <c r="H84" s="136"/>
      <c r="I84" s="136"/>
      <c r="J84" s="136"/>
      <c r="K84" s="136"/>
      <c r="L84" s="137"/>
      <c r="M84" s="131" t="s">
        <v>183</v>
      </c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  <c r="BY84" s="131"/>
      <c r="BZ84" s="131"/>
      <c r="CA84" s="131"/>
      <c r="CB84" s="131"/>
      <c r="CC84" s="131"/>
      <c r="CD84" s="131"/>
      <c r="CE84" s="131"/>
      <c r="CF84" s="131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</row>
    <row r="85" spans="1:94" ht="13.15" customHeight="1" x14ac:dyDescent="0.2">
      <c r="A85" s="141"/>
      <c r="B85" s="142"/>
      <c r="C85" s="142"/>
      <c r="D85" s="142"/>
      <c r="E85" s="143"/>
      <c r="F85" s="141"/>
      <c r="G85" s="142"/>
      <c r="H85" s="142"/>
      <c r="I85" s="142"/>
      <c r="J85" s="142"/>
      <c r="K85" s="142"/>
      <c r="L85" s="143"/>
      <c r="M85" s="131" t="s">
        <v>154</v>
      </c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 t="s">
        <v>155</v>
      </c>
      <c r="BB85" s="131"/>
      <c r="BC85" s="131"/>
      <c r="BD85" s="131"/>
      <c r="BE85" s="131"/>
      <c r="BF85" s="131"/>
      <c r="BG85" s="131"/>
      <c r="BH85" s="131" t="s">
        <v>160</v>
      </c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</row>
    <row r="86" spans="1:94" ht="13.15" customHeight="1" x14ac:dyDescent="0.2">
      <c r="A86" s="141"/>
      <c r="B86" s="142"/>
      <c r="C86" s="142"/>
      <c r="D86" s="142"/>
      <c r="E86" s="143"/>
      <c r="F86" s="141"/>
      <c r="G86" s="142"/>
      <c r="H86" s="142"/>
      <c r="I86" s="142"/>
      <c r="J86" s="142"/>
      <c r="K86" s="142"/>
      <c r="L86" s="143"/>
      <c r="M86" s="131" t="s">
        <v>49</v>
      </c>
      <c r="N86" s="131"/>
      <c r="O86" s="131"/>
      <c r="P86" s="131"/>
      <c r="Q86" s="131"/>
      <c r="R86" s="131" t="s">
        <v>140</v>
      </c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 t="s">
        <v>49</v>
      </c>
      <c r="BI86" s="131"/>
      <c r="BJ86" s="131"/>
      <c r="BK86" s="131"/>
      <c r="BL86" s="131"/>
      <c r="BM86" s="131" t="s">
        <v>184</v>
      </c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 t="s">
        <v>159</v>
      </c>
      <c r="CJ86" s="131"/>
      <c r="CK86" s="131"/>
      <c r="CL86" s="131"/>
      <c r="CM86" s="131"/>
      <c r="CN86" s="131"/>
      <c r="CO86" s="131"/>
      <c r="CP86" s="131"/>
    </row>
    <row r="87" spans="1:94" ht="13.15" customHeight="1" x14ac:dyDescent="0.2">
      <c r="A87" s="138"/>
      <c r="B87" s="139"/>
      <c r="C87" s="139"/>
      <c r="D87" s="139"/>
      <c r="E87" s="140"/>
      <c r="F87" s="138"/>
      <c r="G87" s="139"/>
      <c r="H87" s="139"/>
      <c r="I87" s="139"/>
      <c r="J87" s="139"/>
      <c r="K87" s="139"/>
      <c r="L87" s="140"/>
      <c r="M87" s="131"/>
      <c r="N87" s="131"/>
      <c r="O87" s="131"/>
      <c r="P87" s="131"/>
      <c r="Q87" s="131"/>
      <c r="R87" s="131" t="s">
        <v>212</v>
      </c>
      <c r="S87" s="131"/>
      <c r="T87" s="131"/>
      <c r="U87" s="131"/>
      <c r="V87" s="131"/>
      <c r="W87" s="131"/>
      <c r="X87" s="131"/>
      <c r="Y87" s="131"/>
      <c r="Z87" s="131"/>
      <c r="AA87" s="131" t="s">
        <v>211</v>
      </c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 t="s">
        <v>213</v>
      </c>
      <c r="AM87" s="131"/>
      <c r="AN87" s="131"/>
      <c r="AO87" s="131"/>
      <c r="AP87" s="131"/>
      <c r="AQ87" s="131"/>
      <c r="AR87" s="131"/>
      <c r="AS87" s="131"/>
      <c r="AT87" s="131"/>
      <c r="AU87" s="131" t="s">
        <v>153</v>
      </c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 t="s">
        <v>156</v>
      </c>
      <c r="BN87" s="131"/>
      <c r="BO87" s="131"/>
      <c r="BP87" s="131"/>
      <c r="BQ87" s="131"/>
      <c r="BR87" s="131"/>
      <c r="BS87" s="131"/>
      <c r="BT87" s="131" t="s">
        <v>158</v>
      </c>
      <c r="BU87" s="131"/>
      <c r="BV87" s="131"/>
      <c r="BW87" s="131"/>
      <c r="BX87" s="131"/>
      <c r="BY87" s="131"/>
      <c r="BZ87" s="131"/>
      <c r="CA87" s="131"/>
      <c r="CB87" s="131" t="s">
        <v>157</v>
      </c>
      <c r="CC87" s="131"/>
      <c r="CD87" s="131"/>
      <c r="CE87" s="131"/>
      <c r="CF87" s="131"/>
      <c r="CG87" s="131"/>
      <c r="CH87" s="131"/>
      <c r="CI87" s="131" t="s">
        <v>210</v>
      </c>
      <c r="CJ87" s="131"/>
      <c r="CK87" s="131"/>
      <c r="CL87" s="131"/>
      <c r="CM87" s="131"/>
      <c r="CN87" s="131"/>
      <c r="CO87" s="131"/>
      <c r="CP87" s="131"/>
    </row>
    <row r="88" spans="1:94" x14ac:dyDescent="0.2">
      <c r="A88" s="134">
        <v>1</v>
      </c>
      <c r="B88" s="134"/>
      <c r="C88" s="134"/>
      <c r="D88" s="134"/>
      <c r="E88" s="134"/>
      <c r="F88" s="134">
        <v>2</v>
      </c>
      <c r="G88" s="134"/>
      <c r="H88" s="134"/>
      <c r="I88" s="134"/>
      <c r="J88" s="134"/>
      <c r="K88" s="134"/>
      <c r="L88" s="134"/>
      <c r="M88" s="134">
        <v>3</v>
      </c>
      <c r="N88" s="134"/>
      <c r="O88" s="134"/>
      <c r="P88" s="134"/>
      <c r="Q88" s="134"/>
      <c r="R88" s="134">
        <v>4</v>
      </c>
      <c r="S88" s="134"/>
      <c r="T88" s="134"/>
      <c r="U88" s="134"/>
      <c r="V88" s="134"/>
      <c r="W88" s="134"/>
      <c r="X88" s="134"/>
      <c r="Y88" s="134"/>
      <c r="Z88" s="134"/>
      <c r="AA88" s="134">
        <v>5</v>
      </c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>
        <v>6</v>
      </c>
      <c r="AM88" s="134"/>
      <c r="AN88" s="134"/>
      <c r="AO88" s="134"/>
      <c r="AP88" s="134"/>
      <c r="AQ88" s="134"/>
      <c r="AR88" s="134"/>
      <c r="AS88" s="134"/>
      <c r="AT88" s="134"/>
      <c r="AU88" s="134">
        <v>7</v>
      </c>
      <c r="AV88" s="134"/>
      <c r="AW88" s="134"/>
      <c r="AX88" s="134"/>
      <c r="AY88" s="134"/>
      <c r="AZ88" s="134"/>
      <c r="BA88" s="134">
        <v>8</v>
      </c>
      <c r="BB88" s="134"/>
      <c r="BC88" s="134"/>
      <c r="BD88" s="134"/>
      <c r="BE88" s="134"/>
      <c r="BF88" s="134"/>
      <c r="BG88" s="134"/>
      <c r="BH88" s="134">
        <v>9</v>
      </c>
      <c r="BI88" s="134"/>
      <c r="BJ88" s="134"/>
      <c r="BK88" s="134"/>
      <c r="BL88" s="134"/>
      <c r="BM88" s="134">
        <v>10</v>
      </c>
      <c r="BN88" s="134"/>
      <c r="BO88" s="134"/>
      <c r="BP88" s="134"/>
      <c r="BQ88" s="134"/>
      <c r="BR88" s="134"/>
      <c r="BS88" s="134"/>
      <c r="BT88" s="134">
        <v>11</v>
      </c>
      <c r="BU88" s="134"/>
      <c r="BV88" s="134"/>
      <c r="BW88" s="134"/>
      <c r="BX88" s="134"/>
      <c r="BY88" s="134"/>
      <c r="BZ88" s="134"/>
      <c r="CA88" s="134"/>
      <c r="CB88" s="134">
        <v>12</v>
      </c>
      <c r="CC88" s="134"/>
      <c r="CD88" s="134"/>
      <c r="CE88" s="134"/>
      <c r="CF88" s="134"/>
      <c r="CG88" s="134"/>
      <c r="CH88" s="134"/>
      <c r="CI88" s="134">
        <v>13</v>
      </c>
      <c r="CJ88" s="134"/>
      <c r="CK88" s="134"/>
      <c r="CL88" s="134"/>
      <c r="CM88" s="134"/>
      <c r="CN88" s="134"/>
      <c r="CO88" s="134"/>
      <c r="CP88" s="134"/>
    </row>
    <row r="89" spans="1:94" x14ac:dyDescent="0.2">
      <c r="A89" s="180" t="s">
        <v>25</v>
      </c>
      <c r="B89" s="180"/>
      <c r="C89" s="180"/>
      <c r="D89" s="180"/>
      <c r="E89" s="180"/>
      <c r="F89" s="199">
        <f>M89+BA89+BH89+F97</f>
        <v>0</v>
      </c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199"/>
      <c r="AN89" s="199"/>
      <c r="AO89" s="199"/>
      <c r="AP89" s="199"/>
      <c r="AQ89" s="199"/>
      <c r="AR89" s="199"/>
      <c r="AS89" s="199"/>
      <c r="AT89" s="199"/>
      <c r="AU89" s="199"/>
      <c r="AV89" s="199"/>
      <c r="AW89" s="199"/>
      <c r="AX89" s="199"/>
      <c r="AY89" s="199"/>
      <c r="AZ89" s="199"/>
      <c r="BA89" s="199"/>
      <c r="BB89" s="199"/>
      <c r="BC89" s="199"/>
      <c r="BD89" s="199"/>
      <c r="BE89" s="199"/>
      <c r="BF89" s="199"/>
      <c r="BG89" s="199"/>
      <c r="BH89" s="199"/>
      <c r="BI89" s="199"/>
      <c r="BJ89" s="199"/>
      <c r="BK89" s="199"/>
      <c r="BL89" s="199"/>
      <c r="BM89" s="199"/>
      <c r="BN89" s="199"/>
      <c r="BO89" s="199"/>
      <c r="BP89" s="199"/>
      <c r="BQ89" s="199"/>
      <c r="BR89" s="199"/>
      <c r="BS89" s="199"/>
      <c r="BT89" s="199"/>
      <c r="BU89" s="199"/>
      <c r="BV89" s="199"/>
      <c r="BW89" s="199"/>
      <c r="BX89" s="199"/>
      <c r="BY89" s="199"/>
      <c r="BZ89" s="199"/>
      <c r="CA89" s="199"/>
      <c r="CB89" s="199"/>
      <c r="CC89" s="199"/>
      <c r="CD89" s="199"/>
      <c r="CE89" s="199"/>
      <c r="CF89" s="199"/>
      <c r="CG89" s="199"/>
      <c r="CH89" s="199"/>
      <c r="CI89" s="199"/>
      <c r="CJ89" s="199"/>
      <c r="CK89" s="199"/>
      <c r="CL89" s="199"/>
      <c r="CM89" s="199"/>
      <c r="CN89" s="199"/>
      <c r="CO89" s="199"/>
      <c r="CP89" s="199"/>
    </row>
    <row r="90" spans="1:9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</row>
    <row r="91" spans="1:94" ht="13.15" customHeight="1" x14ac:dyDescent="0.2">
      <c r="A91" s="135" t="s">
        <v>42</v>
      </c>
      <c r="B91" s="136"/>
      <c r="C91" s="136"/>
      <c r="D91" s="136"/>
      <c r="E91" s="137"/>
      <c r="F91" s="135" t="s">
        <v>161</v>
      </c>
      <c r="G91" s="136"/>
      <c r="H91" s="136"/>
      <c r="I91" s="136"/>
      <c r="J91" s="136"/>
      <c r="K91" s="136"/>
      <c r="L91" s="136"/>
      <c r="M91" s="136"/>
      <c r="N91" s="136"/>
      <c r="O91" s="131" t="s">
        <v>214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</row>
    <row r="92" spans="1:94" ht="13.15" customHeight="1" x14ac:dyDescent="0.2">
      <c r="A92" s="141"/>
      <c r="B92" s="142"/>
      <c r="C92" s="142"/>
      <c r="D92" s="142"/>
      <c r="E92" s="143"/>
      <c r="F92" s="141"/>
      <c r="G92" s="142"/>
      <c r="H92" s="142"/>
      <c r="I92" s="142"/>
      <c r="J92" s="142"/>
      <c r="K92" s="142"/>
      <c r="L92" s="142"/>
      <c r="M92" s="142"/>
      <c r="N92" s="142"/>
      <c r="O92" s="135" t="s">
        <v>47</v>
      </c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/>
      <c r="AZ92" s="135" t="s">
        <v>164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1" t="s">
        <v>163</v>
      </c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</row>
    <row r="93" spans="1:94" x14ac:dyDescent="0.2">
      <c r="A93" s="141"/>
      <c r="B93" s="142"/>
      <c r="C93" s="142"/>
      <c r="D93" s="142"/>
      <c r="E93" s="143"/>
      <c r="F93" s="141"/>
      <c r="G93" s="142"/>
      <c r="H93" s="142"/>
      <c r="I93" s="142"/>
      <c r="J93" s="142"/>
      <c r="K93" s="142"/>
      <c r="L93" s="142"/>
      <c r="M93" s="142"/>
      <c r="N93" s="142"/>
      <c r="O93" s="138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40"/>
      <c r="AZ93" s="138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</row>
    <row r="94" spans="1:94" ht="13.15" customHeight="1" x14ac:dyDescent="0.2">
      <c r="A94" s="141"/>
      <c r="B94" s="142"/>
      <c r="C94" s="142"/>
      <c r="D94" s="142"/>
      <c r="E94" s="143"/>
      <c r="F94" s="141"/>
      <c r="G94" s="142"/>
      <c r="H94" s="142"/>
      <c r="I94" s="142"/>
      <c r="J94" s="142"/>
      <c r="K94" s="142"/>
      <c r="L94" s="142"/>
      <c r="M94" s="142"/>
      <c r="N94" s="142"/>
      <c r="O94" s="135" t="s">
        <v>49</v>
      </c>
      <c r="P94" s="136"/>
      <c r="Q94" s="136"/>
      <c r="R94" s="136"/>
      <c r="S94" s="137"/>
      <c r="T94" s="135" t="s">
        <v>215</v>
      </c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7"/>
      <c r="AG94" s="135" t="s">
        <v>216</v>
      </c>
      <c r="AH94" s="136"/>
      <c r="AI94" s="136"/>
      <c r="AJ94" s="136"/>
      <c r="AK94" s="136"/>
      <c r="AL94" s="136"/>
      <c r="AM94" s="137"/>
      <c r="AN94" s="135" t="s">
        <v>217</v>
      </c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/>
      <c r="AZ94" s="135" t="s">
        <v>49</v>
      </c>
      <c r="BA94" s="136"/>
      <c r="BB94" s="136"/>
      <c r="BC94" s="136"/>
      <c r="BD94" s="137"/>
      <c r="BE94" s="135" t="s">
        <v>218</v>
      </c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1" t="s">
        <v>49</v>
      </c>
      <c r="BS94" s="131"/>
      <c r="BT94" s="131"/>
      <c r="BU94" s="131"/>
      <c r="BV94" s="131"/>
      <c r="BW94" s="131" t="s">
        <v>219</v>
      </c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31"/>
      <c r="CO94" s="131"/>
      <c r="CP94" s="131"/>
    </row>
    <row r="95" spans="1:94" ht="13.15" customHeight="1" x14ac:dyDescent="0.2">
      <c r="A95" s="138"/>
      <c r="B95" s="139"/>
      <c r="C95" s="139"/>
      <c r="D95" s="139"/>
      <c r="E95" s="140"/>
      <c r="F95" s="138"/>
      <c r="G95" s="139"/>
      <c r="H95" s="139"/>
      <c r="I95" s="139"/>
      <c r="J95" s="139"/>
      <c r="K95" s="139"/>
      <c r="L95" s="139"/>
      <c r="M95" s="139"/>
      <c r="N95" s="139"/>
      <c r="O95" s="138"/>
      <c r="P95" s="139"/>
      <c r="Q95" s="139"/>
      <c r="R95" s="139"/>
      <c r="S95" s="140"/>
      <c r="T95" s="138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40"/>
      <c r="AG95" s="138"/>
      <c r="AH95" s="139"/>
      <c r="AI95" s="139"/>
      <c r="AJ95" s="139"/>
      <c r="AK95" s="139"/>
      <c r="AL95" s="139"/>
      <c r="AM95" s="140"/>
      <c r="AN95" s="138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40"/>
      <c r="AZ95" s="138"/>
      <c r="BA95" s="139"/>
      <c r="BB95" s="139"/>
      <c r="BC95" s="139"/>
      <c r="BD95" s="140"/>
      <c r="BE95" s="138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31"/>
      <c r="BS95" s="131"/>
      <c r="BT95" s="131"/>
      <c r="BU95" s="131"/>
      <c r="BV95" s="131"/>
      <c r="BW95" s="131" t="s">
        <v>162</v>
      </c>
      <c r="BX95" s="131"/>
      <c r="BY95" s="131"/>
      <c r="BZ95" s="131"/>
      <c r="CA95" s="131"/>
      <c r="CB95" s="131"/>
      <c r="CC95" s="131"/>
      <c r="CD95" s="131"/>
      <c r="CE95" s="131" t="s">
        <v>165</v>
      </c>
      <c r="CF95" s="131"/>
      <c r="CG95" s="131"/>
      <c r="CH95" s="131"/>
      <c r="CI95" s="131"/>
      <c r="CJ95" s="131"/>
      <c r="CK95" s="131"/>
      <c r="CL95" s="131"/>
      <c r="CM95" s="131"/>
      <c r="CN95" s="131"/>
      <c r="CO95" s="131"/>
      <c r="CP95" s="131"/>
    </row>
    <row r="96" spans="1:94" x14ac:dyDescent="0.2">
      <c r="A96" s="134">
        <v>1</v>
      </c>
      <c r="B96" s="134"/>
      <c r="C96" s="134"/>
      <c r="D96" s="134"/>
      <c r="E96" s="134"/>
      <c r="F96" s="134">
        <v>14</v>
      </c>
      <c r="G96" s="134"/>
      <c r="H96" s="134"/>
      <c r="I96" s="134"/>
      <c r="J96" s="134"/>
      <c r="K96" s="134"/>
      <c r="L96" s="134"/>
      <c r="M96" s="134"/>
      <c r="N96" s="134"/>
      <c r="O96" s="134">
        <v>15</v>
      </c>
      <c r="P96" s="134"/>
      <c r="Q96" s="134"/>
      <c r="R96" s="134"/>
      <c r="S96" s="134"/>
      <c r="T96" s="134">
        <v>16</v>
      </c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>
        <v>17</v>
      </c>
      <c r="AH96" s="134"/>
      <c r="AI96" s="134"/>
      <c r="AJ96" s="134"/>
      <c r="AK96" s="134"/>
      <c r="AL96" s="134"/>
      <c r="AM96" s="134"/>
      <c r="AN96" s="134">
        <v>18</v>
      </c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48">
        <v>19</v>
      </c>
      <c r="BA96" s="149"/>
      <c r="BB96" s="149"/>
      <c r="BC96" s="149"/>
      <c r="BD96" s="150"/>
      <c r="BE96" s="134">
        <v>20</v>
      </c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>
        <v>21</v>
      </c>
      <c r="BS96" s="134"/>
      <c r="BT96" s="134"/>
      <c r="BU96" s="134"/>
      <c r="BV96" s="134"/>
      <c r="BW96" s="134">
        <v>22</v>
      </c>
      <c r="BX96" s="134"/>
      <c r="BY96" s="134"/>
      <c r="BZ96" s="134"/>
      <c r="CA96" s="134"/>
      <c r="CB96" s="134"/>
      <c r="CC96" s="134"/>
      <c r="CD96" s="134"/>
      <c r="CE96" s="134">
        <v>23</v>
      </c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</row>
    <row r="97" spans="1:94" x14ac:dyDescent="0.2">
      <c r="A97" s="180" t="s">
        <v>25</v>
      </c>
      <c r="B97" s="180"/>
      <c r="C97" s="180"/>
      <c r="D97" s="180"/>
      <c r="E97" s="180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199"/>
      <c r="AT97" s="199"/>
      <c r="AU97" s="199"/>
      <c r="AV97" s="199"/>
      <c r="AW97" s="199"/>
      <c r="AX97" s="199"/>
      <c r="AY97" s="199"/>
      <c r="AZ97" s="268"/>
      <c r="BA97" s="269"/>
      <c r="BB97" s="269"/>
      <c r="BC97" s="269"/>
      <c r="BD97" s="270"/>
      <c r="BE97" s="199"/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/>
      <c r="BS97" s="199"/>
      <c r="BT97" s="199"/>
      <c r="BU97" s="199"/>
      <c r="BV97" s="199"/>
      <c r="BW97" s="199"/>
      <c r="BX97" s="199"/>
      <c r="BY97" s="199"/>
      <c r="BZ97" s="199"/>
      <c r="CA97" s="199"/>
      <c r="CB97" s="199"/>
      <c r="CC97" s="199"/>
      <c r="CD97" s="199"/>
      <c r="CE97" s="199"/>
      <c r="CF97" s="199"/>
      <c r="CG97" s="199"/>
      <c r="CH97" s="199"/>
      <c r="CI97" s="199"/>
      <c r="CJ97" s="199"/>
      <c r="CK97" s="199"/>
      <c r="CL97" s="199"/>
      <c r="CM97" s="199"/>
      <c r="CN97" s="199"/>
      <c r="CO97" s="199"/>
      <c r="CP97" s="199"/>
    </row>
    <row r="98" spans="1:94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</row>
    <row r="99" spans="1:94" ht="13.15" customHeight="1" x14ac:dyDescent="0.2">
      <c r="A99" s="135" t="s">
        <v>42</v>
      </c>
      <c r="B99" s="136"/>
      <c r="C99" s="136"/>
      <c r="D99" s="136"/>
      <c r="E99" s="137"/>
      <c r="F99" s="145" t="s">
        <v>214</v>
      </c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6"/>
      <c r="CG99" s="146"/>
      <c r="CH99" s="146"/>
      <c r="CI99" s="146"/>
      <c r="CJ99" s="146"/>
      <c r="CK99" s="146"/>
      <c r="CL99" s="146"/>
      <c r="CM99" s="146"/>
      <c r="CN99" s="146"/>
      <c r="CO99" s="146"/>
      <c r="CP99" s="147"/>
    </row>
    <row r="100" spans="1:94" ht="13.15" customHeight="1" x14ac:dyDescent="0.2">
      <c r="A100" s="141"/>
      <c r="B100" s="142"/>
      <c r="C100" s="142"/>
      <c r="D100" s="142"/>
      <c r="E100" s="143"/>
      <c r="F100" s="131" t="s">
        <v>48</v>
      </c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 t="s">
        <v>82</v>
      </c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45" t="s">
        <v>166</v>
      </c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7"/>
    </row>
    <row r="101" spans="1:94" ht="13.15" customHeight="1" x14ac:dyDescent="0.2">
      <c r="A101" s="138"/>
      <c r="B101" s="139"/>
      <c r="C101" s="139"/>
      <c r="D101" s="139"/>
      <c r="E101" s="140"/>
      <c r="F101" s="131" t="s">
        <v>49</v>
      </c>
      <c r="G101" s="131"/>
      <c r="H101" s="131"/>
      <c r="I101" s="131"/>
      <c r="J101" s="131"/>
      <c r="K101" s="131"/>
      <c r="L101" s="131"/>
      <c r="M101" s="131"/>
      <c r="N101" s="131" t="s">
        <v>220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 t="s">
        <v>221</v>
      </c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 t="s">
        <v>49</v>
      </c>
      <c r="AS101" s="131"/>
      <c r="AT101" s="131"/>
      <c r="AU101" s="131"/>
      <c r="AV101" s="131"/>
      <c r="AW101" s="131"/>
      <c r="AX101" s="131"/>
      <c r="AY101" s="131" t="s">
        <v>222</v>
      </c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 t="s">
        <v>49</v>
      </c>
      <c r="BR101" s="131"/>
      <c r="BS101" s="131"/>
      <c r="BT101" s="131"/>
      <c r="BU101" s="131"/>
      <c r="BV101" s="131"/>
      <c r="BW101" s="131"/>
      <c r="BX101" s="131"/>
      <c r="BY101" s="131" t="s">
        <v>223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</row>
    <row r="102" spans="1:94" x14ac:dyDescent="0.2">
      <c r="A102" s="134">
        <v>1</v>
      </c>
      <c r="B102" s="134"/>
      <c r="C102" s="134"/>
      <c r="D102" s="134"/>
      <c r="E102" s="134"/>
      <c r="F102" s="134">
        <v>24</v>
      </c>
      <c r="G102" s="134"/>
      <c r="H102" s="134"/>
      <c r="I102" s="134"/>
      <c r="J102" s="134"/>
      <c r="K102" s="134"/>
      <c r="L102" s="134"/>
      <c r="M102" s="134"/>
      <c r="N102" s="134">
        <v>25</v>
      </c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>
        <v>26</v>
      </c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>
        <v>27</v>
      </c>
      <c r="AS102" s="134"/>
      <c r="AT102" s="134"/>
      <c r="AU102" s="134"/>
      <c r="AV102" s="134"/>
      <c r="AW102" s="134"/>
      <c r="AX102" s="134"/>
      <c r="AY102" s="134">
        <v>28</v>
      </c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>
        <v>29</v>
      </c>
      <c r="BR102" s="134"/>
      <c r="BS102" s="134"/>
      <c r="BT102" s="134"/>
      <c r="BU102" s="134"/>
      <c r="BV102" s="134"/>
      <c r="BW102" s="134"/>
      <c r="BX102" s="134"/>
      <c r="BY102" s="134">
        <v>30</v>
      </c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</row>
    <row r="103" spans="1:94" x14ac:dyDescent="0.2">
      <c r="A103" s="180" t="s">
        <v>25</v>
      </c>
      <c r="B103" s="180"/>
      <c r="C103" s="180"/>
      <c r="D103" s="180"/>
      <c r="E103" s="180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199"/>
      <c r="AT103" s="199"/>
      <c r="AU103" s="199"/>
      <c r="AV103" s="199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99"/>
      <c r="CO103" s="199"/>
      <c r="CP103" s="199"/>
    </row>
    <row r="104" spans="1:9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ht="13.15" customHeight="1" x14ac:dyDescent="0.2">
      <c r="A106" s="177" t="s">
        <v>167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20"/>
      <c r="AB106" s="20"/>
      <c r="AC106" s="20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1:94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20"/>
      <c r="AB107" s="20"/>
      <c r="AC107" s="20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1:94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20"/>
      <c r="AB108" s="20"/>
      <c r="AC108" s="20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1:94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22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22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21"/>
      <c r="CK109" s="21"/>
      <c r="CL109" s="21"/>
      <c r="CM109" s="21"/>
      <c r="CN109" s="21"/>
      <c r="CO109" s="21"/>
      <c r="CP109" s="21"/>
    </row>
    <row r="110" spans="1:94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22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22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21"/>
      <c r="CK110" s="21"/>
      <c r="CL110" s="21"/>
      <c r="CM110" s="21"/>
      <c r="CN110" s="21"/>
      <c r="CO110" s="21"/>
      <c r="CP110" s="21"/>
    </row>
    <row r="111" spans="1:94" ht="13.15" customHeight="1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176" t="s">
        <v>32</v>
      </c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23"/>
      <c r="AZ111" s="176" t="s">
        <v>8</v>
      </c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23"/>
      <c r="BY111" s="176" t="s">
        <v>9</v>
      </c>
      <c r="BZ111" s="176"/>
      <c r="CA111" s="176"/>
      <c r="CB111" s="176"/>
      <c r="CC111" s="176"/>
      <c r="CD111" s="176"/>
      <c r="CE111" s="176"/>
      <c r="CF111" s="176"/>
      <c r="CG111" s="176"/>
      <c r="CH111" s="176"/>
      <c r="CI111" s="176"/>
      <c r="CJ111" s="21"/>
      <c r="CK111" s="21"/>
      <c r="CL111" s="21"/>
      <c r="CM111" s="21"/>
      <c r="CN111" s="21"/>
      <c r="CO111" s="21"/>
      <c r="CP111" s="21"/>
    </row>
    <row r="112" spans="1:9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1"/>
      <c r="CK112" s="21"/>
      <c r="CL112" s="21"/>
      <c r="CM112" s="21"/>
      <c r="CN112" s="21"/>
      <c r="CO112" s="21"/>
      <c r="CP112" s="21"/>
    </row>
    <row r="113" spans="1:9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22"/>
      <c r="AU113" s="24" t="s">
        <v>83</v>
      </c>
      <c r="AV113" s="22"/>
      <c r="AW113" s="22"/>
      <c r="AX113" s="25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28"/>
      <c r="BL113" s="27" t="s">
        <v>0</v>
      </c>
      <c r="BM113" s="179"/>
      <c r="BN113" s="179"/>
      <c r="BO113" s="179"/>
      <c r="BP113" s="22" t="s">
        <v>0</v>
      </c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84">
        <v>20</v>
      </c>
      <c r="CD113" s="184"/>
      <c r="CE113" s="183"/>
      <c r="CF113" s="183"/>
      <c r="CG113" s="183"/>
      <c r="CH113" s="24" t="s">
        <v>10</v>
      </c>
      <c r="CI113" s="22"/>
      <c r="CJ113" s="21"/>
      <c r="CK113" s="21"/>
      <c r="CL113" s="21"/>
      <c r="CM113" s="21"/>
      <c r="CN113" s="21"/>
      <c r="CO113" s="21"/>
      <c r="CP113" s="21"/>
    </row>
    <row r="114" spans="1:94" ht="13.15" customHeight="1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176" t="s">
        <v>11</v>
      </c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181" t="s">
        <v>12</v>
      </c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21"/>
      <c r="CK114" s="21"/>
      <c r="CL114" s="21"/>
      <c r="CM114" s="21"/>
      <c r="CN114" s="21"/>
      <c r="CO114" s="21"/>
      <c r="CP114" s="21"/>
    </row>
  </sheetData>
  <mergeCells count="556">
    <mergeCell ref="AA114:AS114"/>
    <mergeCell ref="BL114:CI114"/>
    <mergeCell ref="AA111:AX111"/>
    <mergeCell ref="AZ111:BW111"/>
    <mergeCell ref="BY111:CI111"/>
    <mergeCell ref="AA113:AS113"/>
    <mergeCell ref="AY113:BJ113"/>
    <mergeCell ref="BM113:BO113"/>
    <mergeCell ref="BQ113:CB113"/>
    <mergeCell ref="CC113:CD113"/>
    <mergeCell ref="CE113:CG113"/>
    <mergeCell ref="BQ103:BX103"/>
    <mergeCell ref="BY103:CP103"/>
    <mergeCell ref="A106:Z110"/>
    <mergeCell ref="AA109:AX110"/>
    <mergeCell ref="AZ109:BW110"/>
    <mergeCell ref="BY109:CI110"/>
    <mergeCell ref="A103:E103"/>
    <mergeCell ref="F103:M103"/>
    <mergeCell ref="N103:Y103"/>
    <mergeCell ref="Z103:AQ103"/>
    <mergeCell ref="AR103:AX103"/>
    <mergeCell ref="AY103:BP103"/>
    <mergeCell ref="BQ101:BX101"/>
    <mergeCell ref="BY101:CP101"/>
    <mergeCell ref="A102:E102"/>
    <mergeCell ref="F102:M102"/>
    <mergeCell ref="N102:Y102"/>
    <mergeCell ref="Z102:AQ102"/>
    <mergeCell ref="AR102:AX102"/>
    <mergeCell ref="AY102:BP102"/>
    <mergeCell ref="BQ102:BX102"/>
    <mergeCell ref="BY102:CP102"/>
    <mergeCell ref="A99:E101"/>
    <mergeCell ref="F99:CP99"/>
    <mergeCell ref="F100:AQ100"/>
    <mergeCell ref="AR100:BP100"/>
    <mergeCell ref="BQ100:CP100"/>
    <mergeCell ref="F101:M101"/>
    <mergeCell ref="N101:Y101"/>
    <mergeCell ref="Z101:AQ101"/>
    <mergeCell ref="AR101:AX101"/>
    <mergeCell ref="AY101:BP101"/>
    <mergeCell ref="AN97:AY97"/>
    <mergeCell ref="AZ97:BD97"/>
    <mergeCell ref="BE97:BQ97"/>
    <mergeCell ref="BR97:BV97"/>
    <mergeCell ref="BW97:CD97"/>
    <mergeCell ref="CE97:CP97"/>
    <mergeCell ref="AZ96:BD96"/>
    <mergeCell ref="BE96:BQ96"/>
    <mergeCell ref="BR96:BV96"/>
    <mergeCell ref="BW96:CD96"/>
    <mergeCell ref="CE96:CP96"/>
    <mergeCell ref="AN96:AY96"/>
    <mergeCell ref="A97:E97"/>
    <mergeCell ref="F97:N97"/>
    <mergeCell ref="O97:S97"/>
    <mergeCell ref="T97:AF97"/>
    <mergeCell ref="AG97:AM97"/>
    <mergeCell ref="A96:E96"/>
    <mergeCell ref="F96:N96"/>
    <mergeCell ref="O96:S96"/>
    <mergeCell ref="T96:AF96"/>
    <mergeCell ref="AG96:AM96"/>
    <mergeCell ref="A91:E95"/>
    <mergeCell ref="F91:N95"/>
    <mergeCell ref="O91:CP91"/>
    <mergeCell ref="O92:AY93"/>
    <mergeCell ref="AZ92:BQ93"/>
    <mergeCell ref="BR92:CP93"/>
    <mergeCell ref="O94:S95"/>
    <mergeCell ref="T94:AF95"/>
    <mergeCell ref="AL89:AT89"/>
    <mergeCell ref="AU89:AZ89"/>
    <mergeCell ref="BA89:BG89"/>
    <mergeCell ref="BH89:BL89"/>
    <mergeCell ref="BM89:BS89"/>
    <mergeCell ref="BT89:CA89"/>
    <mergeCell ref="AG94:AM95"/>
    <mergeCell ref="AN94:AY95"/>
    <mergeCell ref="AZ94:BD95"/>
    <mergeCell ref="BE94:BQ95"/>
    <mergeCell ref="BR94:BV95"/>
    <mergeCell ref="BW94:CP94"/>
    <mergeCell ref="BW95:CD95"/>
    <mergeCell ref="CE95:CP95"/>
    <mergeCell ref="CB89:CH89"/>
    <mergeCell ref="CI89:CP89"/>
    <mergeCell ref="BM88:BS88"/>
    <mergeCell ref="BT88:CA88"/>
    <mergeCell ref="CB88:CH88"/>
    <mergeCell ref="CI88:CP88"/>
    <mergeCell ref="A89:E89"/>
    <mergeCell ref="F89:L89"/>
    <mergeCell ref="M89:Q89"/>
    <mergeCell ref="R89:Z89"/>
    <mergeCell ref="AA89:AK89"/>
    <mergeCell ref="A88:E88"/>
    <mergeCell ref="F88:L88"/>
    <mergeCell ref="M88:Q88"/>
    <mergeCell ref="R88:Z88"/>
    <mergeCell ref="AA88:AK88"/>
    <mergeCell ref="AL88:AT88"/>
    <mergeCell ref="AU88:AZ88"/>
    <mergeCell ref="BA88:BG88"/>
    <mergeCell ref="BH88:BL88"/>
    <mergeCell ref="B82:CP82"/>
    <mergeCell ref="B83:CP83"/>
    <mergeCell ref="A84:E87"/>
    <mergeCell ref="F84:L87"/>
    <mergeCell ref="M84:CP84"/>
    <mergeCell ref="M85:AZ85"/>
    <mergeCell ref="BA85:BG87"/>
    <mergeCell ref="BH85:CP85"/>
    <mergeCell ref="M86:Q87"/>
    <mergeCell ref="R86:AZ86"/>
    <mergeCell ref="BH86:BL87"/>
    <mergeCell ref="BM86:CH86"/>
    <mergeCell ref="CI86:CP86"/>
    <mergeCell ref="R87:Z87"/>
    <mergeCell ref="AA87:AK87"/>
    <mergeCell ref="AL87:AT87"/>
    <mergeCell ref="AU87:AZ87"/>
    <mergeCell ref="BM87:BS87"/>
    <mergeCell ref="BT87:CA87"/>
    <mergeCell ref="CB87:CH87"/>
    <mergeCell ref="CI87:CP87"/>
    <mergeCell ref="CL79:CP79"/>
    <mergeCell ref="A80:E80"/>
    <mergeCell ref="F80:M80"/>
    <mergeCell ref="N80:S80"/>
    <mergeCell ref="T80:Y80"/>
    <mergeCell ref="Z80:AE80"/>
    <mergeCell ref="AF80:AN80"/>
    <mergeCell ref="AO80:AT80"/>
    <mergeCell ref="AU80:AZ80"/>
    <mergeCell ref="BA80:BF80"/>
    <mergeCell ref="BG79:BL79"/>
    <mergeCell ref="BM79:BQ79"/>
    <mergeCell ref="BR79:BV79"/>
    <mergeCell ref="BW79:CA79"/>
    <mergeCell ref="CB79:CF79"/>
    <mergeCell ref="CG79:CK79"/>
    <mergeCell ref="CL80:CP80"/>
    <mergeCell ref="BG80:BL80"/>
    <mergeCell ref="BM80:BQ80"/>
    <mergeCell ref="BR80:BV80"/>
    <mergeCell ref="BW80:CA80"/>
    <mergeCell ref="CB80:CF80"/>
    <mergeCell ref="CG80:CK80"/>
    <mergeCell ref="A79:E79"/>
    <mergeCell ref="F79:M79"/>
    <mergeCell ref="N79:S79"/>
    <mergeCell ref="T79:Y79"/>
    <mergeCell ref="Z79:AE79"/>
    <mergeCell ref="AF79:AN79"/>
    <mergeCell ref="AO79:AT79"/>
    <mergeCell ref="AU79:AZ79"/>
    <mergeCell ref="BA79:BF79"/>
    <mergeCell ref="AU78:AZ78"/>
    <mergeCell ref="BA78:BF78"/>
    <mergeCell ref="Z76:AE78"/>
    <mergeCell ref="AF76:AN78"/>
    <mergeCell ref="AO76:BL76"/>
    <mergeCell ref="AO77:AZ77"/>
    <mergeCell ref="BA77:BL77"/>
    <mergeCell ref="AO78:AT78"/>
    <mergeCell ref="A72:CP72"/>
    <mergeCell ref="A73:CP73"/>
    <mergeCell ref="A74:E78"/>
    <mergeCell ref="F74:M78"/>
    <mergeCell ref="N74:CP74"/>
    <mergeCell ref="N75:S78"/>
    <mergeCell ref="T75:Y78"/>
    <mergeCell ref="Z75:CP75"/>
    <mergeCell ref="AU70:AZ70"/>
    <mergeCell ref="BA70:BG70"/>
    <mergeCell ref="BH70:BO70"/>
    <mergeCell ref="BP70:BT70"/>
    <mergeCell ref="BU70:BX70"/>
    <mergeCell ref="BY70:CD70"/>
    <mergeCell ref="CL78:CP78"/>
    <mergeCell ref="BG78:BL78"/>
    <mergeCell ref="BM78:BQ78"/>
    <mergeCell ref="BR78:BV78"/>
    <mergeCell ref="BW78:CA78"/>
    <mergeCell ref="CB78:CF78"/>
    <mergeCell ref="CG78:CK78"/>
    <mergeCell ref="BM76:CA77"/>
    <mergeCell ref="CB76:CP77"/>
    <mergeCell ref="BY69:CD69"/>
    <mergeCell ref="CE69:CI69"/>
    <mergeCell ref="CJ69:CP69"/>
    <mergeCell ref="A70:K70"/>
    <mergeCell ref="L70:P70"/>
    <mergeCell ref="Q70:U70"/>
    <mergeCell ref="V70:Z70"/>
    <mergeCell ref="AA70:AF70"/>
    <mergeCell ref="AG70:AM70"/>
    <mergeCell ref="AN70:AT70"/>
    <mergeCell ref="AN69:AT69"/>
    <mergeCell ref="AU69:AZ69"/>
    <mergeCell ref="BA69:BG69"/>
    <mergeCell ref="BH69:BO69"/>
    <mergeCell ref="BP69:BT69"/>
    <mergeCell ref="BU69:BX69"/>
    <mergeCell ref="A69:K69"/>
    <mergeCell ref="L69:P69"/>
    <mergeCell ref="Q69:U69"/>
    <mergeCell ref="V69:Z69"/>
    <mergeCell ref="AA69:AF69"/>
    <mergeCell ref="AG69:AM69"/>
    <mergeCell ref="CE70:CI70"/>
    <mergeCell ref="CJ70:CP70"/>
    <mergeCell ref="BA67:BG67"/>
    <mergeCell ref="BH67:BO67"/>
    <mergeCell ref="BP67:BT67"/>
    <mergeCell ref="BU67:BX67"/>
    <mergeCell ref="BY67:CD67"/>
    <mergeCell ref="CE67:CI67"/>
    <mergeCell ref="A67:K67"/>
    <mergeCell ref="L67:P67"/>
    <mergeCell ref="Q67:U67"/>
    <mergeCell ref="V67:Z67"/>
    <mergeCell ref="AA67:AF67"/>
    <mergeCell ref="AG67:AM67"/>
    <mergeCell ref="AN67:AT67"/>
    <mergeCell ref="AU67:AZ67"/>
    <mergeCell ref="A68:K68"/>
    <mergeCell ref="L68:P68"/>
    <mergeCell ref="Q68:U68"/>
    <mergeCell ref="V68:Z68"/>
    <mergeCell ref="AA68:AF68"/>
    <mergeCell ref="AG68:AM68"/>
    <mergeCell ref="AN68:AT68"/>
    <mergeCell ref="AU68:AZ68"/>
    <mergeCell ref="BA68:BG68"/>
    <mergeCell ref="BY66:CD66"/>
    <mergeCell ref="BH68:BO68"/>
    <mergeCell ref="BP68:BT68"/>
    <mergeCell ref="BU68:BX68"/>
    <mergeCell ref="BY68:CD68"/>
    <mergeCell ref="CE68:CI68"/>
    <mergeCell ref="CJ68:CP68"/>
    <mergeCell ref="CJ67:CP67"/>
    <mergeCell ref="CJ66:CP66"/>
    <mergeCell ref="BY65:CD65"/>
    <mergeCell ref="CE65:CI65"/>
    <mergeCell ref="CJ65:CP65"/>
    <mergeCell ref="A66:K66"/>
    <mergeCell ref="L66:P66"/>
    <mergeCell ref="Q66:U66"/>
    <mergeCell ref="V66:Z66"/>
    <mergeCell ref="AA66:AF66"/>
    <mergeCell ref="AG66:AM66"/>
    <mergeCell ref="AN66:AT66"/>
    <mergeCell ref="AN65:AT65"/>
    <mergeCell ref="AU65:AZ65"/>
    <mergeCell ref="BA65:BG65"/>
    <mergeCell ref="BH65:BO65"/>
    <mergeCell ref="BP65:BT65"/>
    <mergeCell ref="BU65:BX65"/>
    <mergeCell ref="A65:K65"/>
    <mergeCell ref="L65:P65"/>
    <mergeCell ref="Q65:U65"/>
    <mergeCell ref="V65:Z65"/>
    <mergeCell ref="AA65:AF65"/>
    <mergeCell ref="AG65:AM65"/>
    <mergeCell ref="CE66:CI66"/>
    <mergeCell ref="BU66:BX66"/>
    <mergeCell ref="BK58:BN58"/>
    <mergeCell ref="BO58:BX58"/>
    <mergeCell ref="BY58:CD58"/>
    <mergeCell ref="CE58:CJ58"/>
    <mergeCell ref="CE63:CI64"/>
    <mergeCell ref="CJ63:CP64"/>
    <mergeCell ref="BU63:BX64"/>
    <mergeCell ref="BY63:CD64"/>
    <mergeCell ref="A59:CP59"/>
    <mergeCell ref="A60:CP60"/>
    <mergeCell ref="A61:CP61"/>
    <mergeCell ref="A62:K64"/>
    <mergeCell ref="L62:P64"/>
    <mergeCell ref="Q62:AT62"/>
    <mergeCell ref="AU62:BO62"/>
    <mergeCell ref="BP62:BT64"/>
    <mergeCell ref="BU62:CP62"/>
    <mergeCell ref="Q63:U64"/>
    <mergeCell ref="V63:AT63"/>
    <mergeCell ref="BA66:BG66"/>
    <mergeCell ref="BH66:BO66"/>
    <mergeCell ref="BP66:BT66"/>
    <mergeCell ref="V64:Z64"/>
    <mergeCell ref="AA64:AF64"/>
    <mergeCell ref="AG64:AM64"/>
    <mergeCell ref="AN64:AT64"/>
    <mergeCell ref="BA64:BG64"/>
    <mergeCell ref="BH64:BO64"/>
    <mergeCell ref="AU63:AZ64"/>
    <mergeCell ref="BA63:BO63"/>
    <mergeCell ref="AU66:AZ66"/>
    <mergeCell ref="A57:E57"/>
    <mergeCell ref="F57:I57"/>
    <mergeCell ref="J57:O57"/>
    <mergeCell ref="P57:Y57"/>
    <mergeCell ref="Z57:AF57"/>
    <mergeCell ref="BY57:CD57"/>
    <mergeCell ref="CE57:CJ57"/>
    <mergeCell ref="CK57:CP57"/>
    <mergeCell ref="A58:E58"/>
    <mergeCell ref="F58:I58"/>
    <mergeCell ref="J58:O58"/>
    <mergeCell ref="P58:Y58"/>
    <mergeCell ref="Z58:AF58"/>
    <mergeCell ref="AG58:AM58"/>
    <mergeCell ref="AN58:AQ58"/>
    <mergeCell ref="AG57:AM57"/>
    <mergeCell ref="AN57:AQ57"/>
    <mergeCell ref="AR57:AZ57"/>
    <mergeCell ref="BA57:BJ57"/>
    <mergeCell ref="BK57:BN57"/>
    <mergeCell ref="BO57:BX57"/>
    <mergeCell ref="CK58:CP58"/>
    <mergeCell ref="AR58:AZ58"/>
    <mergeCell ref="BA58:BJ58"/>
    <mergeCell ref="AN53:AQ56"/>
    <mergeCell ref="AR53:BJ53"/>
    <mergeCell ref="BK53:BN56"/>
    <mergeCell ref="BO53:CD53"/>
    <mergeCell ref="AR54:AZ56"/>
    <mergeCell ref="BA54:BJ56"/>
    <mergeCell ref="BO54:BX56"/>
    <mergeCell ref="BY54:CD56"/>
    <mergeCell ref="A51:CP51"/>
    <mergeCell ref="A52:E56"/>
    <mergeCell ref="F52:AM52"/>
    <mergeCell ref="AN52:BJ52"/>
    <mergeCell ref="BK52:CD52"/>
    <mergeCell ref="CE52:CJ56"/>
    <mergeCell ref="CK52:CP56"/>
    <mergeCell ref="F53:I56"/>
    <mergeCell ref="J53:AF54"/>
    <mergeCell ref="AG53:AM56"/>
    <mergeCell ref="J55:O56"/>
    <mergeCell ref="P55:AF55"/>
    <mergeCell ref="P56:Y56"/>
    <mergeCell ref="Z56:AF56"/>
    <mergeCell ref="AU46:BI46"/>
    <mergeCell ref="BD47:BR47"/>
    <mergeCell ref="BL48:BZ48"/>
    <mergeCell ref="A50:CP50"/>
    <mergeCell ref="BU42:CE42"/>
    <mergeCell ref="CF42:CP42"/>
    <mergeCell ref="A43:Q43"/>
    <mergeCell ref="R43:V43"/>
    <mergeCell ref="W43:AE43"/>
    <mergeCell ref="AF43:AN43"/>
    <mergeCell ref="AO43:AW43"/>
    <mergeCell ref="AX43:BG43"/>
    <mergeCell ref="BH43:BT43"/>
    <mergeCell ref="BU43:CE43"/>
    <mergeCell ref="A42:Q42"/>
    <mergeCell ref="R42:V42"/>
    <mergeCell ref="W42:AE42"/>
    <mergeCell ref="AF42:AN42"/>
    <mergeCell ref="AO42:AW42"/>
    <mergeCell ref="AX42:BG42"/>
    <mergeCell ref="BH42:BT42"/>
    <mergeCell ref="CF43:CP43"/>
    <mergeCell ref="AD45:AR45"/>
    <mergeCell ref="A41:Q41"/>
    <mergeCell ref="R41:V41"/>
    <mergeCell ref="W41:AE41"/>
    <mergeCell ref="AF41:AN41"/>
    <mergeCell ref="AO41:AW41"/>
    <mergeCell ref="AX41:BG41"/>
    <mergeCell ref="BH41:BT41"/>
    <mergeCell ref="BU41:CE41"/>
    <mergeCell ref="CF41:CP41"/>
    <mergeCell ref="B37:CP37"/>
    <mergeCell ref="B38:CP38"/>
    <mergeCell ref="A39:Q40"/>
    <mergeCell ref="R39:V40"/>
    <mergeCell ref="W39:AN39"/>
    <mergeCell ref="AO39:BG39"/>
    <mergeCell ref="BH39:BT40"/>
    <mergeCell ref="BU39:CP39"/>
    <mergeCell ref="W40:AE40"/>
    <mergeCell ref="AF40:AN40"/>
    <mergeCell ref="AO40:AW40"/>
    <mergeCell ref="AX40:BG40"/>
    <mergeCell ref="BU40:CE40"/>
    <mergeCell ref="CF40:CP40"/>
    <mergeCell ref="AR35:AY35"/>
    <mergeCell ref="AZ35:BH35"/>
    <mergeCell ref="BI35:BP35"/>
    <mergeCell ref="BQ35:BY35"/>
    <mergeCell ref="BZ35:CG35"/>
    <mergeCell ref="CH35:CP35"/>
    <mergeCell ref="AZ34:BH34"/>
    <mergeCell ref="BI34:BP34"/>
    <mergeCell ref="BQ34:BY34"/>
    <mergeCell ref="BZ34:CG34"/>
    <mergeCell ref="CH34:CP34"/>
    <mergeCell ref="AR34:AY34"/>
    <mergeCell ref="A35:Q35"/>
    <mergeCell ref="R35:V35"/>
    <mergeCell ref="W35:AC35"/>
    <mergeCell ref="AD35:AJ35"/>
    <mergeCell ref="AK35:AQ35"/>
    <mergeCell ref="A34:Q34"/>
    <mergeCell ref="R34:V34"/>
    <mergeCell ref="W34:AC34"/>
    <mergeCell ref="AD34:AJ34"/>
    <mergeCell ref="AK34:AQ34"/>
    <mergeCell ref="AR33:AY33"/>
    <mergeCell ref="AZ33:BH33"/>
    <mergeCell ref="BI33:BP33"/>
    <mergeCell ref="BQ33:BY33"/>
    <mergeCell ref="BZ33:CG33"/>
    <mergeCell ref="CH33:CP33"/>
    <mergeCell ref="AZ32:BH32"/>
    <mergeCell ref="BI32:BP32"/>
    <mergeCell ref="BQ32:BY32"/>
    <mergeCell ref="BZ32:CG32"/>
    <mergeCell ref="CH32:CP32"/>
    <mergeCell ref="AR32:AY32"/>
    <mergeCell ref="A33:Q33"/>
    <mergeCell ref="R33:V33"/>
    <mergeCell ref="W33:AC33"/>
    <mergeCell ref="AD33:AJ33"/>
    <mergeCell ref="AK33:AQ33"/>
    <mergeCell ref="A32:Q32"/>
    <mergeCell ref="R32:V32"/>
    <mergeCell ref="W32:AC32"/>
    <mergeCell ref="AD32:AJ32"/>
    <mergeCell ref="AK32:AQ32"/>
    <mergeCell ref="AZ30:BH31"/>
    <mergeCell ref="BI30:BP31"/>
    <mergeCell ref="BZ30:CG31"/>
    <mergeCell ref="CH30:CP31"/>
    <mergeCell ref="AD31:AJ31"/>
    <mergeCell ref="AK31:AQ31"/>
    <mergeCell ref="A27:CP27"/>
    <mergeCell ref="A28:CP28"/>
    <mergeCell ref="A29:Q31"/>
    <mergeCell ref="R29:V31"/>
    <mergeCell ref="W29:AC31"/>
    <mergeCell ref="AD29:BP29"/>
    <mergeCell ref="BQ29:BY31"/>
    <mergeCell ref="BZ29:CP29"/>
    <mergeCell ref="AD30:AQ30"/>
    <mergeCell ref="AR30:AY31"/>
    <mergeCell ref="A23:E23"/>
    <mergeCell ref="F23:Z23"/>
    <mergeCell ref="AA23:AQ23"/>
    <mergeCell ref="AR23:BN23"/>
    <mergeCell ref="A24:E24"/>
    <mergeCell ref="F24:Z24"/>
    <mergeCell ref="AA24:AQ24"/>
    <mergeCell ref="AR24:BN24"/>
    <mergeCell ref="AW19:BF19"/>
    <mergeCell ref="BG19:BP19"/>
    <mergeCell ref="A18:E18"/>
    <mergeCell ref="F18:Q18"/>
    <mergeCell ref="R18:X18"/>
    <mergeCell ref="Y18:AL18"/>
    <mergeCell ref="AM18:AV18"/>
    <mergeCell ref="BQ19:BY19"/>
    <mergeCell ref="BZ19:CI19"/>
    <mergeCell ref="CJ19:CP19"/>
    <mergeCell ref="A21:E22"/>
    <mergeCell ref="F21:Z22"/>
    <mergeCell ref="AA21:BN21"/>
    <mergeCell ref="AA22:AQ22"/>
    <mergeCell ref="AR22:BN22"/>
    <mergeCell ref="AW18:BF18"/>
    <mergeCell ref="BG18:BP18"/>
    <mergeCell ref="BQ18:BY18"/>
    <mergeCell ref="BZ18:CI18"/>
    <mergeCell ref="CJ18:CP18"/>
    <mergeCell ref="A19:E19"/>
    <mergeCell ref="F19:Q19"/>
    <mergeCell ref="R19:X19"/>
    <mergeCell ref="Y19:AL19"/>
    <mergeCell ref="AM19:AV19"/>
    <mergeCell ref="A16:E17"/>
    <mergeCell ref="F16:Q17"/>
    <mergeCell ref="R16:AV16"/>
    <mergeCell ref="AW16:CP16"/>
    <mergeCell ref="R17:X17"/>
    <mergeCell ref="Y17:AL17"/>
    <mergeCell ref="AM17:AV17"/>
    <mergeCell ref="AB14:AH14"/>
    <mergeCell ref="AI14:AN14"/>
    <mergeCell ref="AO14:AT14"/>
    <mergeCell ref="AU14:BC14"/>
    <mergeCell ref="BD14:BL14"/>
    <mergeCell ref="BM14:BS14"/>
    <mergeCell ref="AW17:BF17"/>
    <mergeCell ref="BG17:BP17"/>
    <mergeCell ref="BQ17:BY17"/>
    <mergeCell ref="BZ17:CI17"/>
    <mergeCell ref="CJ17:CP17"/>
    <mergeCell ref="CI13:CP13"/>
    <mergeCell ref="A14:E14"/>
    <mergeCell ref="F14:K14"/>
    <mergeCell ref="L14:Q14"/>
    <mergeCell ref="R14:V14"/>
    <mergeCell ref="W14:AA14"/>
    <mergeCell ref="BT14:BY14"/>
    <mergeCell ref="BZ14:CH14"/>
    <mergeCell ref="CI14:CP14"/>
    <mergeCell ref="L11:Q12"/>
    <mergeCell ref="R11:V12"/>
    <mergeCell ref="W11:AA12"/>
    <mergeCell ref="AB11:AH12"/>
    <mergeCell ref="AI11:AN12"/>
    <mergeCell ref="BD13:BL13"/>
    <mergeCell ref="BM13:BS13"/>
    <mergeCell ref="BT13:BY13"/>
    <mergeCell ref="BZ13:CH13"/>
    <mergeCell ref="A9:CP9"/>
    <mergeCell ref="A10:E12"/>
    <mergeCell ref="F10:Q10"/>
    <mergeCell ref="R10:AH10"/>
    <mergeCell ref="AI10:BC10"/>
    <mergeCell ref="BD10:BY10"/>
    <mergeCell ref="BZ10:CP10"/>
    <mergeCell ref="CI11:CP12"/>
    <mergeCell ref="A13:E13"/>
    <mergeCell ref="F13:K13"/>
    <mergeCell ref="L13:Q13"/>
    <mergeCell ref="R13:V13"/>
    <mergeCell ref="W13:AA13"/>
    <mergeCell ref="AB13:AH13"/>
    <mergeCell ref="AI13:AN13"/>
    <mergeCell ref="AO13:AT13"/>
    <mergeCell ref="AU13:BC13"/>
    <mergeCell ref="AO11:AT12"/>
    <mergeCell ref="AU11:BC12"/>
    <mergeCell ref="BD11:BL12"/>
    <mergeCell ref="BM11:BS12"/>
    <mergeCell ref="BT11:BY12"/>
    <mergeCell ref="BZ11:CH12"/>
    <mergeCell ref="F11:K12"/>
    <mergeCell ref="A1:P1"/>
    <mergeCell ref="AQ1:CP1"/>
    <mergeCell ref="A2:AP2"/>
    <mergeCell ref="AQ2:CP2"/>
    <mergeCell ref="A3:BN3"/>
    <mergeCell ref="BO3:CP3"/>
    <mergeCell ref="AQ4:CP4"/>
    <mergeCell ref="AQ5:CP5"/>
    <mergeCell ref="A8:CP8"/>
  </mergeCells>
  <pageMargins left="0.7" right="0.7" top="0.75" bottom="0.75" header="0.3" footer="0.3"/>
  <pageSetup paperSize="9" scale="99" orientation="landscape" verticalDpi="0" r:id="rId1"/>
  <rowBreaks count="2" manualBreakCount="2">
    <brk id="26" max="16383" man="1"/>
    <brk id="81" max="16383" man="1"/>
  </rowBreaks>
  <colBreaks count="1" manualBreakCount="1">
    <brk id="9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</vt:i4>
      </vt:variant>
    </vt:vector>
  </HeadingPairs>
  <TitlesOfParts>
    <vt:vector size="16" baseType="lpstr">
      <vt:lpstr>Титул</vt:lpstr>
      <vt:lpstr>ЦДБ+ЦГБ</vt:lpstr>
      <vt:lpstr>ЦДБ</vt:lpstr>
      <vt:lpstr>ЦБ</vt:lpstr>
      <vt:lpstr>ф 2</vt:lpstr>
      <vt:lpstr>ф 3</vt:lpstr>
      <vt:lpstr>ф 4</vt:lpstr>
      <vt:lpstr>ф 5</vt:lpstr>
      <vt:lpstr>ф 7</vt:lpstr>
      <vt:lpstr>ф 8</vt:lpstr>
      <vt:lpstr>ф 10</vt:lpstr>
      <vt:lpstr>ф 12</vt:lpstr>
      <vt:lpstr>ф 15</vt:lpstr>
      <vt:lpstr>ф 16</vt:lpstr>
      <vt:lpstr>ф 17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общедоступной (публичной) библиотеке</dc:title>
  <dc:creator>ЗабродинаЛА</dc:creator>
  <dc:description>Подготовлено на базе материалов БСС «Система Главбух»</dc:description>
  <cp:lastModifiedBy>ЗабродинаЛА</cp:lastModifiedBy>
  <cp:lastPrinted>2020-01-20T08:10:31Z</cp:lastPrinted>
  <dcterms:created xsi:type="dcterms:W3CDTF">2003-11-01T15:29:02Z</dcterms:created>
  <dcterms:modified xsi:type="dcterms:W3CDTF">2020-01-23T06:20:54Z</dcterms:modified>
</cp:coreProperties>
</file>